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SII_2020\Compendios\Indicadores según Servicio - Sostenimiento\"/>
    </mc:Choice>
  </mc:AlternateContent>
  <bookViews>
    <workbookView xWindow="0" yWindow="0" windowWidth="20490" windowHeight="7755" tabRatio="866"/>
  </bookViews>
  <sheets>
    <sheet name="Presentación" sheetId="16" r:id="rId1"/>
    <sheet name="Contenido" sheetId="17" r:id="rId2"/>
    <sheet name="Resumen" sheetId="10" r:id="rId3"/>
    <sheet name="2006-2007" sheetId="2" r:id="rId4"/>
    <sheet name="2007-2008" sheetId="1" r:id="rId5"/>
    <sheet name="2008-2009" sheetId="3" r:id="rId6"/>
    <sheet name="2009-2010" sheetId="4" r:id="rId7"/>
    <sheet name="2010-2011" sheetId="5" r:id="rId8"/>
    <sheet name="2011-2012" sheetId="6" r:id="rId9"/>
    <sheet name="2012-2013" sheetId="7" r:id="rId10"/>
    <sheet name="2013-2014" sheetId="8" r:id="rId11"/>
    <sheet name="2014-2015" sheetId="9" r:id="rId12"/>
    <sheet name="2015-2016" sheetId="13" r:id="rId13"/>
    <sheet name="2016-2017" sheetId="14" r:id="rId14"/>
    <sheet name="2017-2018" sheetId="15" r:id="rId15"/>
    <sheet name="2018-2019" sheetId="19" r:id="rId16"/>
    <sheet name="2019-2020" sheetId="20" r:id="rId17"/>
  </sheets>
  <definedNames>
    <definedName name="_xlnm._FilterDatabase" localSheetId="3" hidden="1">'2006-2007'!$A$10:$AG$57</definedName>
    <definedName name="_xlnm._FilterDatabase" localSheetId="4" hidden="1">'2007-2008'!$A$10:$AN$57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3" i="15" l="1"/>
  <c r="D63" i="15"/>
  <c r="E63" i="15"/>
  <c r="F63" i="15"/>
  <c r="G63" i="15"/>
  <c r="H63" i="15"/>
  <c r="I63" i="15"/>
  <c r="J63" i="15"/>
  <c r="K63" i="15"/>
  <c r="M63" i="15"/>
  <c r="N63" i="15"/>
  <c r="O63" i="15"/>
  <c r="P63" i="15"/>
  <c r="R63" i="15"/>
  <c r="C64" i="15"/>
  <c r="D64" i="15"/>
  <c r="E64" i="15"/>
  <c r="F64" i="15"/>
  <c r="G64" i="15"/>
  <c r="H64" i="15"/>
  <c r="I64" i="15"/>
  <c r="J64" i="15"/>
  <c r="K64" i="15"/>
  <c r="M64" i="15"/>
  <c r="N64" i="15"/>
  <c r="O64" i="15"/>
  <c r="P64" i="15"/>
  <c r="R64" i="15"/>
  <c r="C65" i="15"/>
  <c r="D65" i="15"/>
  <c r="E65" i="15"/>
  <c r="F65" i="15"/>
  <c r="G65" i="15"/>
  <c r="H65" i="15"/>
  <c r="I65" i="15"/>
  <c r="J65" i="15"/>
  <c r="K65" i="15"/>
  <c r="M65" i="15"/>
  <c r="N65" i="15"/>
  <c r="O65" i="15"/>
  <c r="P65" i="15"/>
  <c r="R65" i="15"/>
  <c r="C66" i="15"/>
  <c r="D66" i="15"/>
  <c r="E66" i="15"/>
  <c r="F66" i="15"/>
  <c r="G66" i="15"/>
  <c r="H66" i="15"/>
  <c r="I66" i="15"/>
  <c r="J66" i="15"/>
  <c r="K66" i="15"/>
  <c r="M66" i="15"/>
  <c r="N66" i="15"/>
  <c r="O66" i="15"/>
  <c r="P66" i="15"/>
  <c r="R66" i="15"/>
  <c r="C67" i="15"/>
  <c r="D67" i="15"/>
  <c r="E67" i="15"/>
  <c r="F67" i="15"/>
  <c r="G67" i="15"/>
  <c r="H67" i="15"/>
  <c r="I67" i="15"/>
  <c r="J67" i="15"/>
  <c r="K67" i="15"/>
  <c r="M67" i="15"/>
  <c r="N67" i="15"/>
  <c r="O67" i="15"/>
  <c r="P67" i="15"/>
  <c r="R67" i="15"/>
  <c r="C68" i="15"/>
  <c r="D68" i="15"/>
  <c r="E68" i="15"/>
  <c r="F68" i="15"/>
  <c r="G68" i="15"/>
  <c r="H68" i="15"/>
  <c r="I68" i="15"/>
  <c r="J68" i="15"/>
  <c r="K68" i="15"/>
  <c r="M68" i="15"/>
  <c r="N68" i="15"/>
  <c r="O68" i="15"/>
  <c r="P68" i="15"/>
  <c r="R68" i="15"/>
  <c r="C69" i="15"/>
  <c r="D69" i="15"/>
  <c r="E69" i="15"/>
  <c r="F69" i="15"/>
  <c r="G69" i="15"/>
  <c r="H69" i="15"/>
  <c r="I69" i="15"/>
  <c r="J69" i="15"/>
  <c r="K69" i="15"/>
  <c r="M69" i="15"/>
  <c r="N69" i="15"/>
  <c r="O69" i="15"/>
  <c r="P69" i="15"/>
  <c r="R69" i="15"/>
  <c r="C70" i="15"/>
  <c r="D70" i="15"/>
  <c r="E70" i="15"/>
  <c r="F70" i="15"/>
  <c r="G70" i="15"/>
  <c r="H70" i="15"/>
  <c r="I70" i="15"/>
  <c r="J70" i="15"/>
  <c r="K70" i="15"/>
  <c r="M70" i="15"/>
  <c r="N70" i="15"/>
  <c r="O70" i="15"/>
  <c r="P70" i="15"/>
  <c r="R70" i="15"/>
  <c r="L57" i="15"/>
  <c r="Q57" i="15" s="1"/>
  <c r="L56" i="15"/>
  <c r="Q56" i="15" s="1"/>
  <c r="L55" i="15"/>
  <c r="Q55" i="15" s="1"/>
  <c r="L54" i="15"/>
  <c r="Q54" i="15" s="1"/>
  <c r="L53" i="15"/>
  <c r="Q53" i="15" s="1"/>
  <c r="L52" i="15"/>
  <c r="Q52" i="15" s="1"/>
  <c r="L51" i="15"/>
  <c r="Q51" i="15" s="1"/>
  <c r="L50" i="15"/>
  <c r="Q50" i="15" s="1"/>
  <c r="L49" i="15"/>
  <c r="Q49" i="15" s="1"/>
  <c r="L48" i="15"/>
  <c r="Q48" i="15" s="1"/>
  <c r="L47" i="15"/>
  <c r="Q47" i="15" s="1"/>
  <c r="L46" i="15"/>
  <c r="Q46" i="15" s="1"/>
  <c r="L45" i="15"/>
  <c r="Q45" i="15" s="1"/>
  <c r="L44" i="15"/>
  <c r="Q44" i="15" s="1"/>
  <c r="L43" i="15"/>
  <c r="Q43" i="15" s="1"/>
  <c r="L42" i="15"/>
  <c r="Q42" i="15" s="1"/>
  <c r="L41" i="15"/>
  <c r="Q41" i="15" s="1"/>
  <c r="L40" i="15"/>
  <c r="Q40" i="15" s="1"/>
  <c r="L39" i="15"/>
  <c r="Q39" i="15" s="1"/>
  <c r="L38" i="15"/>
  <c r="Q38" i="15" s="1"/>
  <c r="L37" i="15"/>
  <c r="Q37" i="15" s="1"/>
  <c r="L36" i="15"/>
  <c r="Q36" i="15" s="1"/>
  <c r="L35" i="15"/>
  <c r="Q35" i="15" s="1"/>
  <c r="L34" i="15"/>
  <c r="Q34" i="15" s="1"/>
  <c r="L33" i="15"/>
  <c r="Q33" i="15" s="1"/>
  <c r="L32" i="15"/>
  <c r="Q32" i="15" s="1"/>
  <c r="L31" i="15"/>
  <c r="Q31" i="15" s="1"/>
  <c r="Q65" i="15" s="1"/>
  <c r="L30" i="15"/>
  <c r="Q30" i="15" s="1"/>
  <c r="L29" i="15"/>
  <c r="Q29" i="15" s="1"/>
  <c r="L28" i="15"/>
  <c r="Q28" i="15" s="1"/>
  <c r="L27" i="15"/>
  <c r="Q27" i="15" s="1"/>
  <c r="L26" i="15"/>
  <c r="Q26" i="15" s="1"/>
  <c r="L25" i="15"/>
  <c r="Q25" i="15" s="1"/>
  <c r="L24" i="15"/>
  <c r="Q24" i="15" s="1"/>
  <c r="L23" i="15"/>
  <c r="Q23" i="15" s="1"/>
  <c r="L22" i="15"/>
  <c r="Q22" i="15" s="1"/>
  <c r="L21" i="15"/>
  <c r="Q21" i="15" s="1"/>
  <c r="L20" i="15"/>
  <c r="Q20" i="15" s="1"/>
  <c r="L19" i="15"/>
  <c r="Q19" i="15" s="1"/>
  <c r="L18" i="15"/>
  <c r="Q18" i="15" s="1"/>
  <c r="L17" i="15"/>
  <c r="Q17" i="15" s="1"/>
  <c r="L16" i="15"/>
  <c r="Q16" i="15" s="1"/>
  <c r="L15" i="15"/>
  <c r="Q15" i="15" s="1"/>
  <c r="L14" i="15"/>
  <c r="Q14" i="15" s="1"/>
  <c r="L13" i="15"/>
  <c r="Q13" i="15" s="1"/>
  <c r="L12" i="15"/>
  <c r="Q12" i="15" s="1"/>
  <c r="L11" i="15"/>
  <c r="Q11" i="15" s="1"/>
  <c r="B70" i="15"/>
  <c r="B69" i="15"/>
  <c r="B68" i="15"/>
  <c r="B67" i="15"/>
  <c r="B66" i="15"/>
  <c r="B65" i="15"/>
  <c r="B64" i="15"/>
  <c r="B63" i="15"/>
  <c r="Q69" i="15" l="1"/>
  <c r="L69" i="15"/>
  <c r="Q63" i="15"/>
  <c r="L63" i="15"/>
  <c r="Q67" i="15"/>
  <c r="Q66" i="15"/>
  <c r="Q70" i="15"/>
  <c r="Q64" i="15"/>
  <c r="Q62" i="15" s="1"/>
  <c r="Q68" i="15"/>
  <c r="L70" i="15"/>
  <c r="L68" i="15"/>
  <c r="H62" i="15"/>
  <c r="K62" i="15"/>
  <c r="C62" i="15"/>
  <c r="N62" i="15"/>
  <c r="J62" i="15"/>
  <c r="F62" i="15"/>
  <c r="L67" i="15"/>
  <c r="L66" i="15"/>
  <c r="L65" i="15"/>
  <c r="L64" i="15"/>
  <c r="P62" i="15"/>
  <c r="D62" i="15"/>
  <c r="O62" i="15"/>
  <c r="G62" i="15"/>
  <c r="M62" i="15"/>
  <c r="I62" i="15"/>
  <c r="E62" i="15"/>
  <c r="R62" i="15"/>
  <c r="B62" i="15"/>
  <c r="L62" i="15" l="1"/>
</calcChain>
</file>

<file path=xl/sharedStrings.xml><?xml version="1.0" encoding="utf-8"?>
<sst xmlns="http://schemas.openxmlformats.org/spreadsheetml/2006/main" count="7187" uniqueCount="150">
  <si>
    <t>Clave y Nombre del Municipio</t>
  </si>
  <si>
    <t>Matrícula</t>
  </si>
  <si>
    <t>Comunitario</t>
  </si>
  <si>
    <t>General</t>
  </si>
  <si>
    <t>Total del nivel</t>
  </si>
  <si>
    <t>Conafe</t>
  </si>
  <si>
    <t>Estatal</t>
  </si>
  <si>
    <t>Federal transferido</t>
  </si>
  <si>
    <t>Particular</t>
  </si>
  <si>
    <t>Total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</si>
  <si>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</si>
  <si>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</si>
  <si>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</si>
  <si>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</si>
  <si>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</si>
  <si>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</si>
  <si>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</si>
  <si>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</si>
  <si>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</si>
  <si>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</si>
  <si>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</si>
  <si>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</si>
  <si>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</si>
  <si>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</si>
  <si>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</si>
  <si>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</si>
  <si>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</si>
  <si>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</si>
  <si>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</si>
  <si>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</si>
  <si>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</si>
  <si>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</si>
  <si>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</si>
  <si>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</si>
  <si>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</si>
  <si>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</si>
  <si>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</si>
  <si>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</si>
  <si>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</si>
  <si>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</si>
  <si>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</si>
  <si>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</si>
  <si>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</si>
  <si>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</si>
  <si>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</si>
  <si>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</si>
  <si>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</si>
  <si>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</si>
  <si>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</si>
  <si>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</si>
  <si>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</si>
  <si>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</si>
  <si>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</si>
  <si>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</si>
  <si>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</si>
  <si>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</si>
  <si>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</si>
  <si>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</si>
  <si>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</si>
  <si>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</si>
  <si>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</si>
  <si>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</si>
  <si>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</si>
  <si>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</si>
  <si>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</si>
  <si>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</si>
  <si>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Técnica industrial</t>
  </si>
  <si>
    <t>Técnica agropecuaria</t>
  </si>
  <si>
    <t>Telesecundaria</t>
  </si>
  <si>
    <t>Total del servicio</t>
  </si>
  <si>
    <t>Nuevos ingresos a 1°</t>
  </si>
  <si>
    <t>Egresados de primaria ciclo anterior</t>
  </si>
  <si>
    <t>Absorción (%)</t>
  </si>
  <si>
    <t>Público</t>
  </si>
  <si>
    <t>Nuevo ingreso1°</t>
  </si>
  <si>
    <t>2010-2011</t>
  </si>
  <si>
    <t>2011-2012</t>
  </si>
  <si>
    <t>2012-2013</t>
  </si>
  <si>
    <t>2006-2007</t>
  </si>
  <si>
    <t>2007-2008</t>
  </si>
  <si>
    <t>2008-2009</t>
  </si>
  <si>
    <t>2009-2010</t>
  </si>
  <si>
    <t>2013-2014</t>
  </si>
  <si>
    <t>2014-2015</t>
  </si>
  <si>
    <t>Educación Secundaria</t>
  </si>
  <si>
    <t>Absorción por municipio, según sostenimiento</t>
  </si>
  <si>
    <t>Resumen</t>
  </si>
  <si>
    <t>Contenido</t>
  </si>
  <si>
    <t>Inicio del ciclo escolar 2006-2007</t>
  </si>
  <si>
    <t>Inicio del ciclo escolar 2007-2008</t>
  </si>
  <si>
    <t>Inicio del ciclo escolar 2008-2009</t>
  </si>
  <si>
    <t>Inicio del ciclo escolar 2009-2010</t>
  </si>
  <si>
    <t>Inicio del ciclo escolar 2010-2011</t>
  </si>
  <si>
    <t>Inicio del ciclo escolar 2011-2012</t>
  </si>
  <si>
    <t>Inicio del ciclo escolar 2012-2013</t>
  </si>
  <si>
    <t>Inicio del ciclo escolar 2013-2014</t>
  </si>
  <si>
    <t>Inicio del ciclo escolar 2014-2015</t>
  </si>
  <si>
    <t>Absorción ciclo escolar 2006-2007</t>
  </si>
  <si>
    <t>Absorción ciclo escolar 2007-2008</t>
  </si>
  <si>
    <t>Absorción ciclo escolar 2008-2009</t>
  </si>
  <si>
    <t>Absorción ciclo escolar 2009-2010</t>
  </si>
  <si>
    <t>Absorción ciclo escolar 2010-2011</t>
  </si>
  <si>
    <t>Absorción ciclo escolar 2011-2012</t>
  </si>
  <si>
    <t>Absorción ciclo escolar 2012-2013</t>
  </si>
  <si>
    <t>Absorción ciclo escolar 2013-2014</t>
  </si>
  <si>
    <t>Absorción ciclo escolar 2014-2015</t>
  </si>
  <si>
    <t>2015-2016</t>
  </si>
  <si>
    <t>Inicio del ciclo escolar 2015-2016</t>
  </si>
  <si>
    <t>Absorción ciclo escolar 2015-2016</t>
  </si>
  <si>
    <t>Inicio del ciclo escolar 2016-2017</t>
  </si>
  <si>
    <t>Inicio del ciclo escolar 2017-2018</t>
  </si>
  <si>
    <t>2016-2017</t>
  </si>
  <si>
    <t>2017-2018</t>
  </si>
  <si>
    <t>Absorción ciclo escolar 2016-2017</t>
  </si>
  <si>
    <t>Absorción ciclo escolar 2017-2018</t>
  </si>
  <si>
    <t>-</t>
  </si>
  <si>
    <t>Subsecretaría de Planeación y Evaluación de Políticas Educativas</t>
  </si>
  <si>
    <t>Dirección General de Planeación y Estadística</t>
  </si>
  <si>
    <t>Dirección de Información y Estadística Educativa</t>
  </si>
  <si>
    <t>Indicadores Educativos Según Servicio - Sostenimiento</t>
  </si>
  <si>
    <t>2018-2019</t>
  </si>
  <si>
    <t>Inicio de los ciclos escolares 2006-2007 a 2018-2019</t>
  </si>
  <si>
    <t>Indicadores Educativos Según Servicio - Sostenimiento 
Absorción a Educación Secundaria</t>
  </si>
  <si>
    <t>Absorción ciclo escolar 2018-2019</t>
  </si>
  <si>
    <t>Secretaría de Educación del Estado de Guanajuato</t>
  </si>
  <si>
    <t>Nivel: Secundaria</t>
  </si>
  <si>
    <t>Inicio del ciclo escolar 2018-2019</t>
  </si>
  <si>
    <t>Tipo educativo: Educación Básica</t>
  </si>
  <si>
    <t>Educación Básica</t>
  </si>
  <si>
    <t>Ciclos escolares 2007-2008 a 2019-2020</t>
  </si>
  <si>
    <t>Ciclos escolares 2006-2007 a 2019-2020</t>
  </si>
  <si>
    <t>Absorción ciclo escolar 2019-2020</t>
  </si>
  <si>
    <t>Inicio del ciclo escolar 2019-2020</t>
  </si>
  <si>
    <r>
      <rPr>
        <b/>
        <sz val="9"/>
        <rFont val="Calibri"/>
        <family val="2"/>
        <scheme val="minor"/>
      </rPr>
      <t>Fuente</t>
    </r>
    <r>
      <rPr>
        <sz val="9"/>
        <rFont val="Calibri"/>
        <family val="2"/>
        <scheme val="minor"/>
      </rPr>
      <t>: Secretaría de Educación de Guanajuato (SEG). Estadística de inicio de los ciclos escolares 2006-2007 a 2018-2019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</si>
  <si>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SEG. Estadística de inicio del ciclo escolar 2006-2007.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</si>
  <si>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SEG. Estadística de inicio del ciclo escolar 2007-2008.</t>
    </r>
  </si>
  <si>
    <r>
      <rPr>
        <b/>
        <sz val="9"/>
        <rFont val="Calibri"/>
        <family val="2"/>
        <scheme val="minor"/>
      </rPr>
      <t>Fuente</t>
    </r>
    <r>
      <rPr>
        <sz val="9"/>
        <rFont val="Calibri"/>
        <family val="2"/>
        <scheme val="minor"/>
      </rPr>
      <t>: SEG. Estadística de inicio del ciclo escolar 2008-2009.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</si>
  <si>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SEG. Estadística de inicio del ciclo escolar 2009-2010.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</si>
  <si>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inicio del ciclo escolar 2010-2011.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</si>
  <si>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inicio del ciclo escolar 2011-2012.</t>
    </r>
  </si>
  <si>
    <r>
      <rPr>
        <b/>
        <sz val="9"/>
        <rFont val="Calibri"/>
        <family val="2"/>
        <scheme val="minor"/>
      </rPr>
      <t>Fuente</t>
    </r>
    <r>
      <rPr>
        <sz val="9"/>
        <rFont val="Calibri"/>
        <family val="2"/>
        <scheme val="minor"/>
      </rPr>
      <t>: SEG. Estadística de inicio del ciclo escolar 2012-2013.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</si>
  <si>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SEG. Estadística de inicio del ciclo escolar 2013-2014.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</si>
  <si>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inicio del ciclo escolar 2014-2015.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</si>
  <si>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SEG. Estadística de inicio del ciclo escolar 2015-2016.</t>
    </r>
  </si>
  <si>
    <r>
      <rPr>
        <b/>
        <sz val="9"/>
        <rFont val="Calibri"/>
        <family val="2"/>
        <scheme val="minor"/>
      </rPr>
      <t>Fuente</t>
    </r>
    <r>
      <rPr>
        <sz val="9"/>
        <rFont val="Calibri"/>
        <family val="2"/>
        <scheme val="minor"/>
      </rPr>
      <t>: SEG. Estadística de inicio del ciclo escolar 2016-2017.</t>
    </r>
  </si>
  <si>
    <r>
      <rPr>
        <b/>
        <sz val="9"/>
        <rFont val="Calibri"/>
        <family val="2"/>
        <scheme val="minor"/>
      </rPr>
      <t>Fuente</t>
    </r>
    <r>
      <rPr>
        <sz val="9"/>
        <rFont val="Calibri"/>
        <family val="2"/>
        <scheme val="minor"/>
      </rPr>
      <t>: SEG. Estadística de inicio del ciclo escolar 2017-2018.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</si>
  <si>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SEG. Estadística de inicio del ciclo escolar 2018-2019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</si>
  <si>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de inicio del ciclo escolar 2019-2020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</si>
  <si>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2019-2020.</t>
    </r>
  </si>
  <si>
    <t>2019-2020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</si>
</sst>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3" formatCode="_-* #,##0.00_-;\-* #,##0.00_-;_-* &quot;-&quot;??_-;_-@_-"/>
    <numFmt numFmtId="164" formatCode="0.0"/>
    <numFmt numFmtId="165" formatCode="_-* #,##0.0_-;\-* #,##0.0_-;_-* &quot;-&quot;??_-;_-@_-"/>
    <numFmt numFmtId="166" formatCode="_-* #,##0.0_-;\-* #,##0.0_-;_-* &quot;-&quot;_-;_-@_-"/>
  </numFmts>
  <fonts count="3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sz val="20"/>
      <color theme="1"/>
      <name val="Proxima nova"/>
    </font>
    <font>
      <b/>
      <sz val="20"/>
      <color rgb="FF001E96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sz val="9"/>
      <name val="Calibri"/>
      <family val="2"/>
      <scheme val="minor"/>
    </font>
    <font>
      <b/>
      <sz val="20"/>
      <color rgb="FFFF5AC8"/>
      <name val="Proxima nova"/>
    </font>
    <font>
      <b/>
      <sz val="24"/>
      <color rgb="FFFF5AC8"/>
      <name val="Proxima nova"/>
    </font>
    <font>
      <b/>
      <sz val="10"/>
      <name val="Proxima nova"/>
    </font>
    <font>
      <b/>
      <sz val="10"/>
      <color theme="0"/>
      <name val="Proxima nova"/>
    </font>
    <font>
      <sz val="10"/>
      <name val="Proxima nova"/>
    </font>
    <font>
      <b/>
      <sz val="9"/>
      <name val="Calibri"/>
      <family val="2"/>
      <scheme val="minor"/>
    </font>
    <font>
      <sz val="22"/>
      <color rgb="FF18417A"/>
      <name val="Proxima nova"/>
    </font>
    <font>
      <b/>
      <sz val="22"/>
      <color rgb="FF18417A"/>
      <name val="Proxima nova"/>
    </font>
    <font>
      <sz val="11"/>
      <color rgb="FF18417A"/>
      <name val="Proxima nova"/>
    </font>
    <font>
      <b/>
      <sz val="11"/>
      <color rgb="FF18417A"/>
      <name val="Proxima nova"/>
    </font>
    <font>
      <sz val="24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sz val="14"/>
      <color rgb="FF18417A"/>
      <name val="Cambria"/>
      <family val="1"/>
    </font>
    <font>
      <u/>
      <sz val="11"/>
      <color rgb="FF18417A"/>
      <name val="Proxima nov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4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</cellStyleXfs>
  <cellXfs count="63">
    <xf numFmtId="0" fontId="0" fillId="0" borderId="0" xfId="0"/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Border="1"/>
    <xf numFmtId="0" fontId="8" fillId="2" borderId="0" xfId="0" applyFont="1" applyFill="1" applyBorder="1" applyAlignment="1"/>
    <xf numFmtId="0" fontId="6" fillId="2" borderId="0" xfId="0" applyFont="1" applyFill="1" applyBorder="1"/>
    <xf numFmtId="0" fontId="7" fillId="2" borderId="0" xfId="0" applyFont="1" applyFill="1"/>
    <xf numFmtId="0" fontId="9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11" fillId="2" borderId="0" xfId="0" applyFont="1" applyFill="1" applyBorder="1" applyAlignment="1"/>
    <xf numFmtId="0" fontId="10" fillId="2" borderId="0" xfId="0" applyFont="1" applyFill="1" applyBorder="1"/>
    <xf numFmtId="0" fontId="12" fillId="2" borderId="0" xfId="0" applyFont="1" applyFill="1" applyBorder="1" applyAlignment="1"/>
    <xf numFmtId="0" fontId="13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/>
    </xf>
    <xf numFmtId="0" fontId="0" fillId="2" borderId="0" xfId="0" applyFill="1"/>
    <xf numFmtId="41" fontId="0" fillId="2" borderId="0" xfId="0" applyNumberFormat="1" applyFill="1"/>
    <xf numFmtId="165" fontId="0" fillId="2" borderId="0" xfId="2" applyNumberFormat="1" applyFont="1" applyFill="1"/>
    <xf numFmtId="3" fontId="0" fillId="2" borderId="0" xfId="0" applyNumberFormat="1" applyFill="1"/>
    <xf numFmtId="0" fontId="3" fillId="2" borderId="0" xfId="0" applyFont="1" applyFill="1"/>
    <xf numFmtId="0" fontId="1" fillId="2" borderId="0" xfId="0" applyFont="1" applyFill="1"/>
    <xf numFmtId="0" fontId="18" fillId="2" borderId="0" xfId="0" applyFont="1" applyFill="1"/>
    <xf numFmtId="0" fontId="2" fillId="2" borderId="0" xfId="0" applyFont="1" applyFill="1"/>
    <xf numFmtId="0" fontId="21" fillId="2" borderId="2" xfId="0" applyFont="1" applyFill="1" applyBorder="1" applyAlignment="1">
      <alignment horizontal="center"/>
    </xf>
    <xf numFmtId="3" fontId="21" fillId="2" borderId="2" xfId="0" applyNumberFormat="1" applyFont="1" applyFill="1" applyBorder="1" applyAlignment="1">
      <alignment horizontal="center"/>
    </xf>
    <xf numFmtId="164" fontId="21" fillId="2" borderId="2" xfId="0" applyNumberFormat="1" applyFont="1" applyFill="1" applyBorder="1" applyAlignment="1">
      <alignment horizontal="center"/>
    </xf>
    <xf numFmtId="0" fontId="23" fillId="2" borderId="3" xfId="0" applyFont="1" applyFill="1" applyBorder="1"/>
    <xf numFmtId="41" fontId="23" fillId="2" borderId="3" xfId="0" applyNumberFormat="1" applyFont="1" applyFill="1" applyBorder="1"/>
    <xf numFmtId="166" fontId="23" fillId="2" borderId="3" xfId="0" applyNumberFormat="1" applyFont="1" applyFill="1" applyBorder="1"/>
    <xf numFmtId="41" fontId="23" fillId="2" borderId="3" xfId="0" applyNumberFormat="1" applyFont="1" applyFill="1" applyBorder="1" applyAlignment="1">
      <alignment horizontal="right"/>
    </xf>
    <xf numFmtId="166" fontId="23" fillId="2" borderId="3" xfId="0" applyNumberFormat="1" applyFont="1" applyFill="1" applyBorder="1" applyAlignment="1">
      <alignment horizontal="right"/>
    </xf>
    <xf numFmtId="164" fontId="0" fillId="2" borderId="0" xfId="0" applyNumberFormat="1" applyFill="1"/>
    <xf numFmtId="0" fontId="25" fillId="2" borderId="0" xfId="0" applyFont="1" applyFill="1" applyBorder="1" applyAlignment="1">
      <alignment horizontal="center" vertical="center"/>
    </xf>
    <xf numFmtId="0" fontId="26" fillId="2" borderId="0" xfId="0" applyFont="1" applyFill="1"/>
    <xf numFmtId="0" fontId="25" fillId="2" borderId="0" xfId="0" applyFont="1" applyFill="1" applyBorder="1"/>
    <xf numFmtId="0" fontId="26" fillId="2" borderId="0" xfId="0" applyFont="1" applyFill="1" applyBorder="1" applyAlignment="1"/>
    <xf numFmtId="0" fontId="26" fillId="2" borderId="0" xfId="0" applyFont="1" applyFill="1" applyBorder="1"/>
    <xf numFmtId="0" fontId="25" fillId="2" borderId="0" xfId="0" applyFont="1" applyFill="1"/>
    <xf numFmtId="0" fontId="26" fillId="2" borderId="0" xfId="0" applyFont="1" applyFill="1" applyBorder="1" applyAlignment="1">
      <alignment horizontal="center" vertical="center"/>
    </xf>
    <xf numFmtId="0" fontId="25" fillId="2" borderId="0" xfId="0" applyFont="1" applyFill="1" applyAlignment="1">
      <alignment vertical="center"/>
    </xf>
    <xf numFmtId="0" fontId="25" fillId="2" borderId="0" xfId="0" applyFont="1" applyFill="1" applyBorder="1" applyAlignment="1">
      <alignment vertical="center"/>
    </xf>
    <xf numFmtId="0" fontId="27" fillId="2" borderId="0" xfId="0" applyFont="1" applyFill="1" applyBorder="1" applyAlignment="1">
      <alignment horizontal="right" vertical="center"/>
    </xf>
    <xf numFmtId="0" fontId="27" fillId="2" borderId="0" xfId="0" applyFont="1" applyFill="1"/>
    <xf numFmtId="0" fontId="29" fillId="2" borderId="0" xfId="0" applyFont="1" applyFill="1" applyBorder="1" applyAlignment="1"/>
    <xf numFmtId="0" fontId="27" fillId="2" borderId="0" xfId="0" applyFont="1" applyFill="1" applyBorder="1"/>
    <xf numFmtId="0" fontId="30" fillId="2" borderId="0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/>
    </xf>
    <xf numFmtId="0" fontId="31" fillId="2" borderId="0" xfId="0" applyFont="1" applyFill="1" applyBorder="1" applyAlignment="1">
      <alignment horizontal="center" vertical="center"/>
    </xf>
    <xf numFmtId="0" fontId="32" fillId="2" borderId="0" xfId="0" applyFont="1" applyFill="1"/>
    <xf numFmtId="0" fontId="33" fillId="2" borderId="0" xfId="0" applyFont="1" applyFill="1" applyBorder="1" applyAlignment="1">
      <alignment horizontal="left" vertical="center"/>
    </xf>
    <xf numFmtId="0" fontId="34" fillId="2" borderId="0" xfId="0" applyFont="1" applyFill="1" applyBorder="1" applyAlignment="1">
      <alignment horizontal="left" vertical="center"/>
    </xf>
    <xf numFmtId="0" fontId="35" fillId="2" borderId="0" xfId="0" applyFont="1" applyFill="1"/>
    <xf numFmtId="41" fontId="35" fillId="2" borderId="0" xfId="0" applyNumberFormat="1" applyFont="1" applyFill="1"/>
    <xf numFmtId="0" fontId="36" fillId="2" borderId="0" xfId="0" applyFont="1" applyFill="1" applyBorder="1" applyAlignment="1">
      <alignment horizontal="left" vertical="center"/>
    </xf>
    <xf numFmtId="0" fontId="37" fillId="2" borderId="0" xfId="0" applyFont="1" applyFill="1"/>
    <xf numFmtId="0" fontId="38" fillId="2" borderId="0" xfId="1" applyFont="1" applyFill="1" applyAlignment="1" applyProtection="1">
      <alignment horizontal="right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18417A"/>
      <color rgb="FF001E96"/>
      <color rgb="FFFF5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6.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41" customFormat="1" ht="27.75">
      <c r="A2" s="36" t="s">
        <v>116</v>
      </c>
      <c r="B2" s="37"/>
      <c r="C2" s="38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0"/>
      <c r="P2" s="38"/>
      <c r="Q2" s="38"/>
      <c r="R2" s="38"/>
    </row>
    <row r="3" spans="1:18" s="41" customFormat="1" ht="27.75">
      <c r="A3" s="36" t="s">
        <v>117</v>
      </c>
      <c r="B3" s="37"/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40"/>
      <c r="P3" s="38"/>
      <c r="Q3" s="38"/>
      <c r="R3" s="38"/>
    </row>
    <row r="4" spans="1:18" s="41" customFormat="1" ht="27.75">
      <c r="A4" s="36" t="s">
        <v>118</v>
      </c>
      <c r="B4" s="37"/>
      <c r="C4" s="38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40"/>
      <c r="P4" s="38"/>
      <c r="Q4" s="38"/>
      <c r="R4" s="38"/>
    </row>
    <row r="5" spans="1:18" ht="8.2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52.5">
      <c r="A6" s="8" t="s">
        <v>122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41" customFormat="1" ht="27.75">
      <c r="A7" s="42" t="s">
        <v>129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8"/>
      <c r="Q7" s="38"/>
      <c r="R7" s="38"/>
    </row>
    <row r="8" spans="1:18" s="43" customFormat="1" ht="27.75">
      <c r="A8" s="42" t="s">
        <v>128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spans="1:18" s="43" customFormat="1" ht="7.5" customHeight="1">
      <c r="A9" s="42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</row>
    <row r="10" spans="1:18" s="46" customFormat="1" ht="20.25" customHeight="1">
      <c r="A10" s="45" t="s">
        <v>148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8"/>
      <c r="Q10" s="48"/>
      <c r="R10" s="48"/>
    </row>
    <row r="11" spans="1:18" s="46" customFormat="1" ht="34.5">
      <c r="A11" s="49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8"/>
      <c r="Q11" s="48"/>
      <c r="R11" s="48"/>
    </row>
    <row r="12" spans="1:18">
      <c r="A12" s="6"/>
      <c r="I12" s="12"/>
      <c r="J12" s="12"/>
      <c r="K12" s="12"/>
      <c r="L12" s="12"/>
      <c r="M12" s="12"/>
      <c r="N12" s="12"/>
      <c r="O12" s="12"/>
      <c r="P12" s="12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zoomScaleNormal="100" workbookViewId="0">
      <pane ySplit="8" topLeftCell="A9" activePane="bottomLeft" state="frozen"/>
      <selection pane="bottomLeft" activeCell="A9" sqref="A9"/>
    </sheetView>
  </sheetViews>
  <sheetFormatPr baseColWidth="10" defaultRowHeight="14.25"/>
  <cols>
    <col min="1" max="1" width="175.7109375" style="6" customWidth="1"/>
    <col min="2" max="7" width="26.5703125" style="6" customWidth="1"/>
    <col min="8" max="16384" width="11.42578125" style="6"/>
  </cols>
  <sheetData>
    <row r="1" spans="1:18" ht="105.75" customHeight="1">
      <c r="A1" s="13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49" customFormat="1" ht="33" customHeight="1">
      <c r="A2" s="50" t="s">
        <v>127</v>
      </c>
    </row>
    <row r="3" spans="1:18" s="15" customFormat="1" ht="10.5" customHeight="1">
      <c r="A3" s="14"/>
    </row>
    <row r="4" spans="1:18" s="17" customFormat="1" ht="33" customHeight="1">
      <c r="A4" s="16" t="s">
        <v>125</v>
      </c>
    </row>
    <row r="5" spans="1:18" ht="10.5" customHeight="1">
      <c r="A5" s="18"/>
      <c r="B5" s="18"/>
      <c r="C5" s="18"/>
      <c r="D5" s="18"/>
      <c r="E5" s="18"/>
      <c r="F5" s="18"/>
      <c r="G5" s="18"/>
    </row>
    <row r="6" spans="1:18" s="49" customFormat="1" ht="33" customHeight="1">
      <c r="A6" s="50" t="s">
        <v>130</v>
      </c>
    </row>
    <row r="7" spans="1:18" s="49" customFormat="1" ht="33" customHeight="1">
      <c r="A7" s="51" t="s">
        <v>119</v>
      </c>
    </row>
    <row r="8" spans="1:18" s="46" customFormat="1" ht="10.5" customHeight="1"/>
    <row r="9" spans="1:18" s="46" customFormat="1" ht="24.95" customHeight="1">
      <c r="A9" s="52" t="s">
        <v>87</v>
      </c>
    </row>
    <row r="10" spans="1:18" s="46" customFormat="1" ht="10.5" customHeight="1"/>
    <row r="11" spans="1:18" s="53" customFormat="1" ht="15">
      <c r="A11" s="53" t="s">
        <v>86</v>
      </c>
    </row>
    <row r="12" spans="1:18" s="53" customFormat="1" ht="15">
      <c r="A12" s="53" t="s">
        <v>97</v>
      </c>
    </row>
    <row r="13" spans="1:18" s="53" customFormat="1" ht="15">
      <c r="A13" s="53" t="s">
        <v>98</v>
      </c>
    </row>
    <row r="14" spans="1:18" s="53" customFormat="1" ht="15">
      <c r="A14" s="53" t="s">
        <v>99</v>
      </c>
    </row>
    <row r="15" spans="1:18" s="53" customFormat="1" ht="15">
      <c r="A15" s="53" t="s">
        <v>100</v>
      </c>
    </row>
    <row r="16" spans="1:18" s="53" customFormat="1" ht="15">
      <c r="A16" s="53" t="s">
        <v>101</v>
      </c>
    </row>
    <row r="17" spans="1:1" s="53" customFormat="1" ht="15">
      <c r="A17" s="53" t="s">
        <v>102</v>
      </c>
    </row>
    <row r="18" spans="1:1" s="53" customFormat="1" ht="15">
      <c r="A18" s="53" t="s">
        <v>103</v>
      </c>
    </row>
    <row r="19" spans="1:1" s="53" customFormat="1" ht="15">
      <c r="A19" s="53" t="s">
        <v>104</v>
      </c>
    </row>
    <row r="20" spans="1:1" s="46" customFormat="1" ht="15">
      <c r="A20" s="53" t="s">
        <v>105</v>
      </c>
    </row>
    <row r="21" spans="1:1" s="46" customFormat="1" ht="15">
      <c r="A21" s="53" t="s">
        <v>108</v>
      </c>
    </row>
    <row r="22" spans="1:1" s="46" customFormat="1" ht="15">
      <c r="A22" s="53" t="s">
        <v>113</v>
      </c>
    </row>
    <row r="23" spans="1:1" s="46" customFormat="1" ht="15">
      <c r="A23" s="53" t="s">
        <v>114</v>
      </c>
    </row>
    <row r="24" spans="1:1" s="46" customFormat="1" ht="15">
      <c r="A24" s="53" t="s">
        <v>123</v>
      </c>
    </row>
    <row r="25" spans="1:1" s="46" customFormat="1" ht="15">
      <c r="A25" s="53" t="s">
        <v>131</v>
      </c>
    </row>
  </sheetData>
  <hyperlinks>
    <hyperlink ref="A11" location="Resumen!A1" display="Resumen"/>
    <hyperlink ref="A12" location="'2006-2007'!A1" display="Absorción ciclo escolar 2006-2007"/>
    <hyperlink ref="A13" location="'2007-2008'!A1" display="Absorción ciclo escolar 2007-2008"/>
    <hyperlink ref="A14" location="'2008-2009'!A1" display="Absorción ciclo escolar 2008-2009"/>
    <hyperlink ref="A15" location="'2009-2010'!A1" display="Absorción ciclo escolar 2009-2010"/>
    <hyperlink ref="A16" location="'2010-2011'!A1" display="Absorción ciclo escolar 2010-2011"/>
    <hyperlink ref="A17" location="'2011-2012'!A1" display="Absorción ciclo escolar 2011-2012"/>
    <hyperlink ref="A18" location="'2012-2013'!A1" display="Absorción ciclo escolar 2012-2013"/>
    <hyperlink ref="A19" location="'2013-2014'!A1" display="Absorción ciclo escolar 2013-2014"/>
    <hyperlink ref="A20" location="'2014-2015'!A1" display="Absorción ciclo escolar 2014-2015"/>
    <hyperlink ref="A21" location="'2015-2016'!A1" display="Absorción ciclo escolar 2015-2016"/>
    <hyperlink ref="A22:A23" location="'2015-2016'!A1" display="Absorción ciclo escolar 2015-2016"/>
    <hyperlink ref="A22" location="'2016-2017'!A1" display="Absorción ciclo escolar 2016-2017"/>
    <hyperlink ref="A23" location="'2017-2018'!A1" display="Absorción ciclo escolar 2017-2018"/>
    <hyperlink ref="A24" location="'2018-2019'!A1" display="Absorción ciclo escolar 2018-2019"/>
    <hyperlink ref="A25" location="'2019-2020'!A1" display="Absorción ciclo escolar 2019-2020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99" width="11.42578125" style="19"/>
    <col min="100" max="100" width="11.42578125" style="20"/>
    <col min="101" max="16384" width="11.42578125" style="19"/>
  </cols>
  <sheetData>
    <row r="1" spans="1:115" s="55" customFormat="1" ht="18">
      <c r="A1" s="54" t="s">
        <v>84</v>
      </c>
      <c r="CV1" s="56"/>
    </row>
    <row r="2" spans="1:115" s="55" customFormat="1" ht="20.25">
      <c r="A2" s="57" t="s">
        <v>85</v>
      </c>
      <c r="CV2" s="56"/>
    </row>
    <row r="3" spans="1:115" s="55" customFormat="1" ht="18">
      <c r="A3" s="54" t="s">
        <v>124</v>
      </c>
      <c r="CV3" s="56"/>
    </row>
    <row r="4" spans="1:115" s="55" customFormat="1" ht="18">
      <c r="A4" s="54" t="s">
        <v>121</v>
      </c>
      <c r="CV4" s="56"/>
    </row>
    <row r="5" spans="1:115" s="55" customFormat="1" ht="6.75" customHeight="1">
      <c r="A5" s="58"/>
      <c r="CV5" s="56"/>
    </row>
    <row r="6" spans="1:115" s="55" customFormat="1" ht="6.75" customHeight="1">
      <c r="CV6" s="56"/>
    </row>
    <row r="7" spans="1:115" s="55" customFormat="1" ht="15.75" thickBot="1">
      <c r="CN7" s="59"/>
      <c r="CU7" s="59" t="s">
        <v>87</v>
      </c>
      <c r="CV7" s="56"/>
    </row>
    <row r="8" spans="1:115" ht="15.75" thickBot="1">
      <c r="A8" s="60" t="s">
        <v>0</v>
      </c>
      <c r="B8" s="61" t="s">
        <v>78</v>
      </c>
      <c r="C8" s="61"/>
      <c r="D8" s="61"/>
      <c r="E8" s="61"/>
      <c r="F8" s="61"/>
      <c r="G8" s="61"/>
      <c r="H8" s="61"/>
      <c r="I8" s="61" t="s">
        <v>79</v>
      </c>
      <c r="J8" s="61"/>
      <c r="K8" s="61"/>
      <c r="L8" s="61"/>
      <c r="M8" s="61"/>
      <c r="N8" s="61"/>
      <c r="O8" s="61"/>
      <c r="P8" s="61" t="s">
        <v>80</v>
      </c>
      <c r="Q8" s="61"/>
      <c r="R8" s="61"/>
      <c r="S8" s="61"/>
      <c r="T8" s="61"/>
      <c r="U8" s="61"/>
      <c r="V8" s="61"/>
      <c r="W8" s="61" t="s">
        <v>81</v>
      </c>
      <c r="X8" s="61"/>
      <c r="Y8" s="61"/>
      <c r="Z8" s="61"/>
      <c r="AA8" s="61"/>
      <c r="AB8" s="61"/>
      <c r="AC8" s="61"/>
      <c r="AD8" s="61" t="s">
        <v>75</v>
      </c>
      <c r="AE8" s="61"/>
      <c r="AF8" s="61"/>
      <c r="AG8" s="61"/>
      <c r="AH8" s="61"/>
      <c r="AI8" s="61"/>
      <c r="AJ8" s="61"/>
      <c r="AK8" s="61" t="s">
        <v>76</v>
      </c>
      <c r="AL8" s="61"/>
      <c r="AM8" s="61"/>
      <c r="AN8" s="61"/>
      <c r="AO8" s="61"/>
      <c r="AP8" s="61"/>
      <c r="AQ8" s="61"/>
      <c r="AR8" s="61" t="s">
        <v>77</v>
      </c>
      <c r="AS8" s="61"/>
      <c r="AT8" s="61"/>
      <c r="AU8" s="61"/>
      <c r="AV8" s="61"/>
      <c r="AW8" s="61"/>
      <c r="AX8" s="61"/>
      <c r="AY8" s="61" t="s">
        <v>82</v>
      </c>
      <c r="AZ8" s="61"/>
      <c r="BA8" s="61"/>
      <c r="BB8" s="61"/>
      <c r="BC8" s="61"/>
      <c r="BD8" s="61"/>
      <c r="BE8" s="61"/>
      <c r="BF8" s="61" t="s">
        <v>83</v>
      </c>
      <c r="BG8" s="61"/>
      <c r="BH8" s="61"/>
      <c r="BI8" s="61"/>
      <c r="BJ8" s="61"/>
      <c r="BK8" s="61"/>
      <c r="BL8" s="61"/>
      <c r="BM8" s="61" t="s">
        <v>106</v>
      </c>
      <c r="BN8" s="61"/>
      <c r="BO8" s="61"/>
      <c r="BP8" s="61"/>
      <c r="BQ8" s="61"/>
      <c r="BR8" s="61"/>
      <c r="BS8" s="61"/>
      <c r="BT8" s="61" t="s">
        <v>111</v>
      </c>
      <c r="BU8" s="61"/>
      <c r="BV8" s="61"/>
      <c r="BW8" s="61"/>
      <c r="BX8" s="61"/>
      <c r="BY8" s="61"/>
      <c r="BZ8" s="61"/>
      <c r="CA8" s="61" t="s">
        <v>112</v>
      </c>
      <c r="CB8" s="61"/>
      <c r="CC8" s="61"/>
      <c r="CD8" s="61"/>
      <c r="CE8" s="61"/>
      <c r="CF8" s="61"/>
      <c r="CG8" s="61"/>
      <c r="CH8" s="61" t="s">
        <v>120</v>
      </c>
      <c r="CI8" s="61"/>
      <c r="CJ8" s="61"/>
      <c r="CK8" s="61"/>
      <c r="CL8" s="61"/>
      <c r="CM8" s="61"/>
      <c r="CN8" s="61"/>
      <c r="CO8" s="61" t="s">
        <v>149</v>
      </c>
      <c r="CP8" s="61"/>
      <c r="CQ8" s="61"/>
      <c r="CR8" s="61"/>
      <c r="CS8" s="61"/>
      <c r="CT8" s="61"/>
      <c r="CU8" s="61"/>
    </row>
    <row r="9" spans="1:115" ht="21.75" customHeight="1" thickBot="1">
      <c r="A9" s="60"/>
      <c r="B9" s="61" t="s">
        <v>74</v>
      </c>
      <c r="C9" s="61"/>
      <c r="D9" s="61"/>
      <c r="E9" s="61" t="s">
        <v>71</v>
      </c>
      <c r="F9" s="61" t="s">
        <v>72</v>
      </c>
      <c r="G9" s="61"/>
      <c r="H9" s="61"/>
      <c r="I9" s="61" t="s">
        <v>74</v>
      </c>
      <c r="J9" s="61"/>
      <c r="K9" s="61"/>
      <c r="L9" s="61" t="s">
        <v>71</v>
      </c>
      <c r="M9" s="61" t="s">
        <v>72</v>
      </c>
      <c r="N9" s="61"/>
      <c r="O9" s="61"/>
      <c r="P9" s="61" t="s">
        <v>74</v>
      </c>
      <c r="Q9" s="61"/>
      <c r="R9" s="61"/>
      <c r="S9" s="61" t="s">
        <v>71</v>
      </c>
      <c r="T9" s="61" t="s">
        <v>72</v>
      </c>
      <c r="U9" s="61"/>
      <c r="V9" s="61"/>
      <c r="W9" s="61" t="s">
        <v>74</v>
      </c>
      <c r="X9" s="61"/>
      <c r="Y9" s="61"/>
      <c r="Z9" s="61" t="s">
        <v>71</v>
      </c>
      <c r="AA9" s="61" t="s">
        <v>72</v>
      </c>
      <c r="AB9" s="61"/>
      <c r="AC9" s="61"/>
      <c r="AD9" s="61" t="s">
        <v>74</v>
      </c>
      <c r="AE9" s="61"/>
      <c r="AF9" s="61"/>
      <c r="AG9" s="61" t="s">
        <v>71</v>
      </c>
      <c r="AH9" s="61" t="s">
        <v>72</v>
      </c>
      <c r="AI9" s="61"/>
      <c r="AJ9" s="61"/>
      <c r="AK9" s="61" t="s">
        <v>74</v>
      </c>
      <c r="AL9" s="61"/>
      <c r="AM9" s="61"/>
      <c r="AN9" s="61" t="s">
        <v>71</v>
      </c>
      <c r="AO9" s="61" t="s">
        <v>72</v>
      </c>
      <c r="AP9" s="61"/>
      <c r="AQ9" s="61"/>
      <c r="AR9" s="61" t="s">
        <v>74</v>
      </c>
      <c r="AS9" s="61"/>
      <c r="AT9" s="61"/>
      <c r="AU9" s="61" t="s">
        <v>71</v>
      </c>
      <c r="AV9" s="61" t="s">
        <v>72</v>
      </c>
      <c r="AW9" s="61"/>
      <c r="AX9" s="61"/>
      <c r="AY9" s="61" t="s">
        <v>74</v>
      </c>
      <c r="AZ9" s="61"/>
      <c r="BA9" s="61"/>
      <c r="BB9" s="61" t="s">
        <v>71</v>
      </c>
      <c r="BC9" s="61" t="s">
        <v>72</v>
      </c>
      <c r="BD9" s="61"/>
      <c r="BE9" s="61"/>
      <c r="BF9" s="61" t="s">
        <v>74</v>
      </c>
      <c r="BG9" s="61"/>
      <c r="BH9" s="61"/>
      <c r="BI9" s="61" t="s">
        <v>71</v>
      </c>
      <c r="BJ9" s="61" t="s">
        <v>72</v>
      </c>
      <c r="BK9" s="61"/>
      <c r="BL9" s="61"/>
      <c r="BM9" s="61" t="s">
        <v>74</v>
      </c>
      <c r="BN9" s="61"/>
      <c r="BO9" s="61"/>
      <c r="BP9" s="61" t="s">
        <v>71</v>
      </c>
      <c r="BQ9" s="61" t="s">
        <v>72</v>
      </c>
      <c r="BR9" s="61"/>
      <c r="BS9" s="61"/>
      <c r="BT9" s="61" t="s">
        <v>74</v>
      </c>
      <c r="BU9" s="61"/>
      <c r="BV9" s="61"/>
      <c r="BW9" s="61" t="s">
        <v>71</v>
      </c>
      <c r="BX9" s="61" t="s">
        <v>72</v>
      </c>
      <c r="BY9" s="61"/>
      <c r="BZ9" s="61"/>
      <c r="CA9" s="61" t="s">
        <v>74</v>
      </c>
      <c r="CB9" s="61"/>
      <c r="CC9" s="61"/>
      <c r="CD9" s="61" t="s">
        <v>71</v>
      </c>
      <c r="CE9" s="61" t="s">
        <v>72</v>
      </c>
      <c r="CF9" s="61"/>
      <c r="CG9" s="61"/>
      <c r="CH9" s="61" t="s">
        <v>74</v>
      </c>
      <c r="CI9" s="61"/>
      <c r="CJ9" s="61"/>
      <c r="CK9" s="61" t="s">
        <v>71</v>
      </c>
      <c r="CL9" s="61" t="s">
        <v>72</v>
      </c>
      <c r="CM9" s="61"/>
      <c r="CN9" s="61"/>
      <c r="CO9" s="61" t="s">
        <v>74</v>
      </c>
      <c r="CP9" s="61"/>
      <c r="CQ9" s="61"/>
      <c r="CR9" s="61" t="s">
        <v>71</v>
      </c>
      <c r="CS9" s="61" t="s">
        <v>72</v>
      </c>
      <c r="CT9" s="61"/>
      <c r="CU9" s="61"/>
    </row>
    <row r="10" spans="1:115" ht="32.25" customHeight="1" thickBot="1">
      <c r="A10" s="60"/>
      <c r="B10" s="62" t="s">
        <v>8</v>
      </c>
      <c r="C10" s="62" t="s">
        <v>73</v>
      </c>
      <c r="D10" s="62" t="s">
        <v>9</v>
      </c>
      <c r="E10" s="61"/>
      <c r="F10" s="62" t="s">
        <v>8</v>
      </c>
      <c r="G10" s="62" t="s">
        <v>73</v>
      </c>
      <c r="H10" s="62" t="s">
        <v>9</v>
      </c>
      <c r="I10" s="62" t="s">
        <v>8</v>
      </c>
      <c r="J10" s="62" t="s">
        <v>73</v>
      </c>
      <c r="K10" s="62" t="s">
        <v>9</v>
      </c>
      <c r="L10" s="61"/>
      <c r="M10" s="62" t="s">
        <v>8</v>
      </c>
      <c r="N10" s="62" t="s">
        <v>73</v>
      </c>
      <c r="O10" s="62" t="s">
        <v>9</v>
      </c>
      <c r="P10" s="62" t="s">
        <v>8</v>
      </c>
      <c r="Q10" s="62" t="s">
        <v>73</v>
      </c>
      <c r="R10" s="62" t="s">
        <v>9</v>
      </c>
      <c r="S10" s="61"/>
      <c r="T10" s="62" t="s">
        <v>8</v>
      </c>
      <c r="U10" s="62" t="s">
        <v>73</v>
      </c>
      <c r="V10" s="62" t="s">
        <v>9</v>
      </c>
      <c r="W10" s="62" t="s">
        <v>8</v>
      </c>
      <c r="X10" s="62" t="s">
        <v>73</v>
      </c>
      <c r="Y10" s="62" t="s">
        <v>9</v>
      </c>
      <c r="Z10" s="61"/>
      <c r="AA10" s="62" t="s">
        <v>8</v>
      </c>
      <c r="AB10" s="62" t="s">
        <v>73</v>
      </c>
      <c r="AC10" s="62" t="s">
        <v>9</v>
      </c>
      <c r="AD10" s="62" t="s">
        <v>8</v>
      </c>
      <c r="AE10" s="62" t="s">
        <v>73</v>
      </c>
      <c r="AF10" s="62" t="s">
        <v>9</v>
      </c>
      <c r="AG10" s="61"/>
      <c r="AH10" s="62" t="s">
        <v>8</v>
      </c>
      <c r="AI10" s="62" t="s">
        <v>73</v>
      </c>
      <c r="AJ10" s="62" t="s">
        <v>9</v>
      </c>
      <c r="AK10" s="62" t="s">
        <v>8</v>
      </c>
      <c r="AL10" s="62" t="s">
        <v>73</v>
      </c>
      <c r="AM10" s="62" t="s">
        <v>9</v>
      </c>
      <c r="AN10" s="61"/>
      <c r="AO10" s="62" t="s">
        <v>8</v>
      </c>
      <c r="AP10" s="62" t="s">
        <v>73</v>
      </c>
      <c r="AQ10" s="62" t="s">
        <v>9</v>
      </c>
      <c r="AR10" s="62" t="s">
        <v>8</v>
      </c>
      <c r="AS10" s="62" t="s">
        <v>73</v>
      </c>
      <c r="AT10" s="62" t="s">
        <v>9</v>
      </c>
      <c r="AU10" s="61"/>
      <c r="AV10" s="62" t="s">
        <v>8</v>
      </c>
      <c r="AW10" s="62" t="s">
        <v>73</v>
      </c>
      <c r="AX10" s="62" t="s">
        <v>9</v>
      </c>
      <c r="AY10" s="62" t="s">
        <v>8</v>
      </c>
      <c r="AZ10" s="62" t="s">
        <v>73</v>
      </c>
      <c r="BA10" s="62" t="s">
        <v>9</v>
      </c>
      <c r="BB10" s="61"/>
      <c r="BC10" s="62" t="s">
        <v>8</v>
      </c>
      <c r="BD10" s="62" t="s">
        <v>73</v>
      </c>
      <c r="BE10" s="62" t="s">
        <v>9</v>
      </c>
      <c r="BF10" s="62" t="s">
        <v>8</v>
      </c>
      <c r="BG10" s="62" t="s">
        <v>73</v>
      </c>
      <c r="BH10" s="62" t="s">
        <v>9</v>
      </c>
      <c r="BI10" s="61"/>
      <c r="BJ10" s="62" t="s">
        <v>8</v>
      </c>
      <c r="BK10" s="62" t="s">
        <v>73</v>
      </c>
      <c r="BL10" s="62" t="s">
        <v>9</v>
      </c>
      <c r="BM10" s="62" t="s">
        <v>8</v>
      </c>
      <c r="BN10" s="62" t="s">
        <v>73</v>
      </c>
      <c r="BO10" s="62" t="s">
        <v>9</v>
      </c>
      <c r="BP10" s="61"/>
      <c r="BQ10" s="62" t="s">
        <v>8</v>
      </c>
      <c r="BR10" s="62" t="s">
        <v>73</v>
      </c>
      <c r="BS10" s="62" t="s">
        <v>9</v>
      </c>
      <c r="BT10" s="62" t="s">
        <v>8</v>
      </c>
      <c r="BU10" s="62" t="s">
        <v>73</v>
      </c>
      <c r="BV10" s="62" t="s">
        <v>9</v>
      </c>
      <c r="BW10" s="61"/>
      <c r="BX10" s="62" t="s">
        <v>8</v>
      </c>
      <c r="BY10" s="62" t="s">
        <v>73</v>
      </c>
      <c r="BZ10" s="62" t="s">
        <v>9</v>
      </c>
      <c r="CA10" s="62" t="s">
        <v>8</v>
      </c>
      <c r="CB10" s="62" t="s">
        <v>73</v>
      </c>
      <c r="CC10" s="62" t="s">
        <v>9</v>
      </c>
      <c r="CD10" s="61"/>
      <c r="CE10" s="62" t="s">
        <v>8</v>
      </c>
      <c r="CF10" s="62" t="s">
        <v>73</v>
      </c>
      <c r="CG10" s="62" t="s">
        <v>9</v>
      </c>
      <c r="CH10" s="62" t="s">
        <v>8</v>
      </c>
      <c r="CI10" s="62" t="s">
        <v>73</v>
      </c>
      <c r="CJ10" s="62" t="s">
        <v>9</v>
      </c>
      <c r="CK10" s="61"/>
      <c r="CL10" s="62" t="s">
        <v>8</v>
      </c>
      <c r="CM10" s="62" t="s">
        <v>73</v>
      </c>
      <c r="CN10" s="62" t="s">
        <v>9</v>
      </c>
      <c r="CO10" s="62" t="s">
        <v>8</v>
      </c>
      <c r="CP10" s="62" t="s">
        <v>73</v>
      </c>
      <c r="CQ10" s="62" t="s">
        <v>9</v>
      </c>
      <c r="CR10" s="61"/>
      <c r="CS10" s="62" t="s">
        <v>8</v>
      </c>
      <c r="CT10" s="62" t="s">
        <v>73</v>
      </c>
      <c r="CU10" s="62" t="s">
        <v>9</v>
      </c>
    </row>
    <row r="11" spans="1:115">
      <c r="A11" s="27" t="s">
        <v>10</v>
      </c>
      <c r="B11" s="28">
        <v>8952</v>
      </c>
      <c r="C11" s="28">
        <v>94917</v>
      </c>
      <c r="D11" s="28">
        <v>103869</v>
      </c>
      <c r="E11" s="28">
        <v>112493</v>
      </c>
      <c r="F11" s="29">
        <v>7.9578284871058642</v>
      </c>
      <c r="G11" s="29">
        <v>84.375916723707249</v>
      </c>
      <c r="H11" s="29">
        <v>92.333745210813106</v>
      </c>
      <c r="I11" s="28">
        <v>9026</v>
      </c>
      <c r="J11" s="28">
        <v>96472</v>
      </c>
      <c r="K11" s="28">
        <v>105498</v>
      </c>
      <c r="L11" s="28">
        <v>113109</v>
      </c>
      <c r="M11" s="29">
        <v>7.9799131810908062</v>
      </c>
      <c r="N11" s="29">
        <v>85.291179304918259</v>
      </c>
      <c r="O11" s="29">
        <v>93.271092486009067</v>
      </c>
      <c r="P11" s="28">
        <v>9490</v>
      </c>
      <c r="Q11" s="28">
        <v>97887</v>
      </c>
      <c r="R11" s="28">
        <v>107377</v>
      </c>
      <c r="S11" s="28">
        <v>114557.00000000013</v>
      </c>
      <c r="T11" s="29">
        <v>8.2840856516843058</v>
      </c>
      <c r="U11" s="29">
        <v>85.448292116588149</v>
      </c>
      <c r="V11" s="29">
        <v>93.732377768272457</v>
      </c>
      <c r="W11" s="28">
        <v>9443</v>
      </c>
      <c r="X11" s="28">
        <v>98682</v>
      </c>
      <c r="Y11" s="28">
        <v>108125</v>
      </c>
      <c r="Z11" s="28">
        <v>115389</v>
      </c>
      <c r="AA11" s="29">
        <v>8.1836223556838181</v>
      </c>
      <c r="AB11" s="29">
        <v>85.521150196292538</v>
      </c>
      <c r="AC11" s="29">
        <v>93.704772551976362</v>
      </c>
      <c r="AD11" s="28">
        <v>9531</v>
      </c>
      <c r="AE11" s="28">
        <v>100548</v>
      </c>
      <c r="AF11" s="28">
        <v>110079</v>
      </c>
      <c r="AG11" s="28">
        <v>118308.00000000004</v>
      </c>
      <c r="AH11" s="29">
        <v>8.0560908814281333</v>
      </c>
      <c r="AI11" s="29">
        <v>84.988335530986888</v>
      </c>
      <c r="AJ11" s="29">
        <v>93.044426412415021</v>
      </c>
      <c r="AK11" s="28">
        <v>10164</v>
      </c>
      <c r="AL11" s="28">
        <v>102857</v>
      </c>
      <c r="AM11" s="28">
        <v>113021</v>
      </c>
      <c r="AN11" s="28">
        <v>119624.00000000017</v>
      </c>
      <c r="AO11" s="29">
        <v>8.4966227512873544</v>
      </c>
      <c r="AP11" s="29">
        <v>85.983581889921624</v>
      </c>
      <c r="AQ11" s="29">
        <v>94.480204641208985</v>
      </c>
      <c r="AR11" s="28">
        <v>10934</v>
      </c>
      <c r="AS11" s="28">
        <v>107316</v>
      </c>
      <c r="AT11" s="28">
        <v>118250</v>
      </c>
      <c r="AU11" s="28">
        <v>124665.0000000001</v>
      </c>
      <c r="AV11" s="29">
        <v>8.770705490715109</v>
      </c>
      <c r="AW11" s="29">
        <v>86.08350379015755</v>
      </c>
      <c r="AX11" s="29">
        <v>94.854209280872652</v>
      </c>
      <c r="AY11" s="28">
        <v>11429</v>
      </c>
      <c r="AZ11" s="28">
        <v>107986</v>
      </c>
      <c r="BA11" s="28">
        <v>119415</v>
      </c>
      <c r="BB11" s="28">
        <v>125383.99999999999</v>
      </c>
      <c r="BC11" s="29">
        <v>9.1151981114017744</v>
      </c>
      <c r="BD11" s="29">
        <v>86.124226376571187</v>
      </c>
      <c r="BE11" s="29">
        <v>95.239424487972954</v>
      </c>
      <c r="BF11" s="28">
        <v>12907</v>
      </c>
      <c r="BG11" s="28">
        <v>126875</v>
      </c>
      <c r="BH11" s="28">
        <v>139782</v>
      </c>
      <c r="BI11" s="28">
        <v>145698</v>
      </c>
      <c r="BJ11" s="29">
        <v>8.8587351919724355</v>
      </c>
      <c r="BK11" s="29">
        <v>87.08081099260113</v>
      </c>
      <c r="BL11" s="29">
        <v>95.939546184573572</v>
      </c>
      <c r="BM11" s="28">
        <v>11855</v>
      </c>
      <c r="BN11" s="28">
        <v>111362</v>
      </c>
      <c r="BO11" s="28">
        <v>123217</v>
      </c>
      <c r="BP11" s="28">
        <v>128428</v>
      </c>
      <c r="BQ11" s="29">
        <v>9.2308530849970403</v>
      </c>
      <c r="BR11" s="29">
        <v>86.711620518889958</v>
      </c>
      <c r="BS11" s="29">
        <v>95.942473603886995</v>
      </c>
      <c r="BT11" s="28">
        <v>11847</v>
      </c>
      <c r="BU11" s="28">
        <v>103724</v>
      </c>
      <c r="BV11" s="28">
        <v>115571</v>
      </c>
      <c r="BW11" s="28">
        <v>121578</v>
      </c>
      <c r="BX11" s="29">
        <v>9.7443616443764487</v>
      </c>
      <c r="BY11" s="29">
        <v>85.314777344585366</v>
      </c>
      <c r="BZ11" s="29">
        <v>95.05913898896182</v>
      </c>
      <c r="CA11" s="28">
        <v>11761</v>
      </c>
      <c r="CB11" s="28">
        <v>100243</v>
      </c>
      <c r="CC11" s="28">
        <v>112004</v>
      </c>
      <c r="CD11" s="28">
        <v>121578</v>
      </c>
      <c r="CE11" s="29">
        <v>9.6736251624471539</v>
      </c>
      <c r="CF11" s="29">
        <v>82.451594860912337</v>
      </c>
      <c r="CG11" s="29">
        <v>92.125220023359489</v>
      </c>
      <c r="CH11" s="28">
        <v>12144</v>
      </c>
      <c r="CI11" s="28">
        <v>99411</v>
      </c>
      <c r="CJ11" s="28">
        <v>111555</v>
      </c>
      <c r="CK11" s="28">
        <v>115396</v>
      </c>
      <c r="CL11" s="29">
        <v>10.523761655516656</v>
      </c>
      <c r="CM11" s="29">
        <v>86.147700093590757</v>
      </c>
      <c r="CN11" s="29">
        <v>96.671461749107422</v>
      </c>
      <c r="CO11" s="28">
        <v>11756</v>
      </c>
      <c r="CP11" s="28">
        <v>97842</v>
      </c>
      <c r="CQ11" s="28">
        <v>109598</v>
      </c>
      <c r="CR11" s="28">
        <v>115174</v>
      </c>
      <c r="CS11" s="29">
        <v>10.207164811502595</v>
      </c>
      <c r="CT11" s="29">
        <v>84.951464740305966</v>
      </c>
      <c r="CU11" s="29">
        <v>95.158629551808573</v>
      </c>
      <c r="DA11" s="21"/>
      <c r="DB11" s="21"/>
      <c r="DC11" s="21"/>
      <c r="DE11" s="22"/>
      <c r="DF11" s="22"/>
      <c r="DG11" s="22"/>
      <c r="DH11" s="22"/>
      <c r="DI11" s="22"/>
      <c r="DJ11" s="22"/>
      <c r="DK11" s="22"/>
    </row>
    <row r="12" spans="1:115">
      <c r="A12" s="30" t="s">
        <v>11</v>
      </c>
      <c r="B12" s="31">
        <v>0</v>
      </c>
      <c r="C12" s="31">
        <v>1478</v>
      </c>
      <c r="D12" s="31">
        <v>1478</v>
      </c>
      <c r="E12" s="31">
        <v>1724</v>
      </c>
      <c r="F12" s="32">
        <v>0</v>
      </c>
      <c r="G12" s="32">
        <v>85.730858468677496</v>
      </c>
      <c r="H12" s="32">
        <v>85.730858468677496</v>
      </c>
      <c r="I12" s="31">
        <v>0</v>
      </c>
      <c r="J12" s="31">
        <v>1562</v>
      </c>
      <c r="K12" s="31">
        <v>1562</v>
      </c>
      <c r="L12" s="31">
        <v>1733</v>
      </c>
      <c r="M12" s="32">
        <v>0</v>
      </c>
      <c r="N12" s="32">
        <v>90.132717830351993</v>
      </c>
      <c r="O12" s="32">
        <v>90.132717830351993</v>
      </c>
      <c r="P12" s="31">
        <v>0</v>
      </c>
      <c r="Q12" s="31">
        <v>1576</v>
      </c>
      <c r="R12" s="31">
        <v>1576</v>
      </c>
      <c r="S12" s="31">
        <v>1744</v>
      </c>
      <c r="T12" s="32">
        <v>0</v>
      </c>
      <c r="U12" s="32">
        <v>90.366972477064223</v>
      </c>
      <c r="V12" s="32">
        <v>90.366972477064223</v>
      </c>
      <c r="W12" s="31">
        <v>0</v>
      </c>
      <c r="X12" s="31">
        <v>1652</v>
      </c>
      <c r="Y12" s="31">
        <v>1652</v>
      </c>
      <c r="Z12" s="31">
        <v>1778</v>
      </c>
      <c r="AA12" s="32">
        <v>0</v>
      </c>
      <c r="AB12" s="32">
        <v>92.913385826771659</v>
      </c>
      <c r="AC12" s="32">
        <v>92.913385826771659</v>
      </c>
      <c r="AD12" s="31">
        <v>0</v>
      </c>
      <c r="AE12" s="31">
        <v>1718</v>
      </c>
      <c r="AF12" s="31">
        <v>1718</v>
      </c>
      <c r="AG12" s="31">
        <v>1841</v>
      </c>
      <c r="AH12" s="32">
        <v>0</v>
      </c>
      <c r="AI12" s="32">
        <v>93.318848451928304</v>
      </c>
      <c r="AJ12" s="32">
        <v>93.318848451928304</v>
      </c>
      <c r="AK12" s="31">
        <v>0</v>
      </c>
      <c r="AL12" s="31">
        <v>1752</v>
      </c>
      <c r="AM12" s="31">
        <v>1752</v>
      </c>
      <c r="AN12" s="31">
        <v>1871.0000000000005</v>
      </c>
      <c r="AO12" s="32">
        <v>0</v>
      </c>
      <c r="AP12" s="32">
        <v>93.639764831640818</v>
      </c>
      <c r="AQ12" s="32">
        <v>93.639764831640818</v>
      </c>
      <c r="AR12" s="31">
        <v>0</v>
      </c>
      <c r="AS12" s="31">
        <v>1886</v>
      </c>
      <c r="AT12" s="31">
        <v>1886</v>
      </c>
      <c r="AU12" s="31">
        <v>1973.9999999999995</v>
      </c>
      <c r="AV12" s="32">
        <v>0</v>
      </c>
      <c r="AW12" s="32">
        <v>95.542046605876422</v>
      </c>
      <c r="AX12" s="32">
        <v>95.542046605876422</v>
      </c>
      <c r="AY12" s="31">
        <v>0</v>
      </c>
      <c r="AZ12" s="31">
        <v>1782</v>
      </c>
      <c r="BA12" s="31">
        <v>1782</v>
      </c>
      <c r="BB12" s="31">
        <v>1916</v>
      </c>
      <c r="BC12" s="32">
        <v>0</v>
      </c>
      <c r="BD12" s="32">
        <v>93.006263048016706</v>
      </c>
      <c r="BE12" s="32">
        <v>93.006263048016706</v>
      </c>
      <c r="BF12" s="31">
        <v>0</v>
      </c>
      <c r="BG12" s="31">
        <v>2140</v>
      </c>
      <c r="BH12" s="31">
        <v>2140</v>
      </c>
      <c r="BI12" s="31">
        <v>2236</v>
      </c>
      <c r="BJ12" s="32">
        <v>0</v>
      </c>
      <c r="BK12" s="32">
        <v>95.706618962432913</v>
      </c>
      <c r="BL12" s="32">
        <v>95.706618962432927</v>
      </c>
      <c r="BM12" s="31">
        <v>0</v>
      </c>
      <c r="BN12" s="31">
        <v>1772</v>
      </c>
      <c r="BO12" s="31">
        <v>1772</v>
      </c>
      <c r="BP12" s="31">
        <v>1843</v>
      </c>
      <c r="BQ12" s="32">
        <v>0</v>
      </c>
      <c r="BR12" s="32">
        <v>96.147585458491591</v>
      </c>
      <c r="BS12" s="32">
        <v>96.147585458491591</v>
      </c>
      <c r="BT12" s="31">
        <v>0</v>
      </c>
      <c r="BU12" s="31">
        <v>1724</v>
      </c>
      <c r="BV12" s="31">
        <v>1724</v>
      </c>
      <c r="BW12" s="31">
        <v>1814</v>
      </c>
      <c r="BX12" s="32">
        <v>0</v>
      </c>
      <c r="BY12" s="32">
        <v>95.038588754134508</v>
      </c>
      <c r="BZ12" s="32">
        <v>95.038588754134508</v>
      </c>
      <c r="CA12" s="31">
        <v>0</v>
      </c>
      <c r="CB12" s="31">
        <v>1600</v>
      </c>
      <c r="CC12" s="31">
        <v>1600</v>
      </c>
      <c r="CD12" s="31">
        <v>1814</v>
      </c>
      <c r="CE12" s="32">
        <v>0</v>
      </c>
      <c r="CF12" s="32">
        <v>88.202866593164273</v>
      </c>
      <c r="CG12" s="32">
        <v>88.202866593164273</v>
      </c>
      <c r="CH12" s="31">
        <v>0</v>
      </c>
      <c r="CI12" s="31">
        <v>1602</v>
      </c>
      <c r="CJ12" s="31">
        <v>1602</v>
      </c>
      <c r="CK12" s="31">
        <v>1712</v>
      </c>
      <c r="CL12" s="32">
        <v>0</v>
      </c>
      <c r="CM12" s="32">
        <v>93.574766355140184</v>
      </c>
      <c r="CN12" s="32">
        <v>93.574766355140184</v>
      </c>
      <c r="CO12" s="31">
        <v>0</v>
      </c>
      <c r="CP12" s="31">
        <v>1623</v>
      </c>
      <c r="CQ12" s="31">
        <v>1623</v>
      </c>
      <c r="CR12" s="31">
        <v>1709</v>
      </c>
      <c r="CS12" s="32">
        <v>0</v>
      </c>
      <c r="CT12" s="32">
        <v>94.967817437097722</v>
      </c>
      <c r="CU12" s="32">
        <v>94.967817437097722</v>
      </c>
      <c r="DA12" s="21"/>
      <c r="DB12" s="21"/>
      <c r="DC12" s="21"/>
      <c r="DE12" s="22"/>
      <c r="DF12" s="22"/>
      <c r="DG12" s="22"/>
      <c r="DH12" s="22"/>
      <c r="DI12" s="22"/>
      <c r="DJ12" s="22"/>
      <c r="DK12" s="22"/>
    </row>
    <row r="13" spans="1:115">
      <c r="A13" s="30" t="s">
        <v>12</v>
      </c>
      <c r="B13" s="31">
        <v>59</v>
      </c>
      <c r="C13" s="31">
        <v>2048</v>
      </c>
      <c r="D13" s="31">
        <v>2107</v>
      </c>
      <c r="E13" s="31">
        <v>2287</v>
      </c>
      <c r="F13" s="32">
        <v>2.5797988631394841</v>
      </c>
      <c r="G13" s="32">
        <v>89.549628334062092</v>
      </c>
      <c r="H13" s="32">
        <v>92.129427197201579</v>
      </c>
      <c r="I13" s="31">
        <v>40</v>
      </c>
      <c r="J13" s="31">
        <v>2064</v>
      </c>
      <c r="K13" s="31">
        <v>2104</v>
      </c>
      <c r="L13" s="31">
        <v>2212</v>
      </c>
      <c r="M13" s="32">
        <v>1.8083182640144666</v>
      </c>
      <c r="N13" s="32">
        <v>93.30922242314648</v>
      </c>
      <c r="O13" s="32">
        <v>95.11754068716094</v>
      </c>
      <c r="P13" s="31">
        <v>81</v>
      </c>
      <c r="Q13" s="31">
        <v>2039</v>
      </c>
      <c r="R13" s="31">
        <v>2120</v>
      </c>
      <c r="S13" s="31">
        <v>2227.9999999999991</v>
      </c>
      <c r="T13" s="32">
        <v>3.6355475763016174</v>
      </c>
      <c r="U13" s="32">
        <v>91.517055655296261</v>
      </c>
      <c r="V13" s="32">
        <v>95.152603231597894</v>
      </c>
      <c r="W13" s="31">
        <v>60</v>
      </c>
      <c r="X13" s="31">
        <v>2043</v>
      </c>
      <c r="Y13" s="31">
        <v>2103</v>
      </c>
      <c r="Z13" s="31">
        <v>2215</v>
      </c>
      <c r="AA13" s="32">
        <v>2.7088036117381491</v>
      </c>
      <c r="AB13" s="32">
        <v>92.234762979683978</v>
      </c>
      <c r="AC13" s="32">
        <v>94.943566591422126</v>
      </c>
      <c r="AD13" s="31">
        <v>95</v>
      </c>
      <c r="AE13" s="31">
        <v>2079</v>
      </c>
      <c r="AF13" s="31">
        <v>2174</v>
      </c>
      <c r="AG13" s="31">
        <v>2321.9999999999995</v>
      </c>
      <c r="AH13" s="32">
        <v>4.0913006029285111</v>
      </c>
      <c r="AI13" s="32">
        <v>89.534883720930253</v>
      </c>
      <c r="AJ13" s="32">
        <v>93.626184323858766</v>
      </c>
      <c r="AK13" s="31">
        <v>80</v>
      </c>
      <c r="AL13" s="31">
        <v>2006</v>
      </c>
      <c r="AM13" s="31">
        <v>2086</v>
      </c>
      <c r="AN13" s="31">
        <v>2167.9999999999986</v>
      </c>
      <c r="AO13" s="32">
        <v>3.6900369003690061</v>
      </c>
      <c r="AP13" s="32">
        <v>92.527675276752831</v>
      </c>
      <c r="AQ13" s="32">
        <v>96.217712177121825</v>
      </c>
      <c r="AR13" s="31">
        <v>86</v>
      </c>
      <c r="AS13" s="31">
        <v>2106</v>
      </c>
      <c r="AT13" s="31">
        <v>2192</v>
      </c>
      <c r="AU13" s="31">
        <v>2297</v>
      </c>
      <c r="AV13" s="32">
        <v>3.7440139312146279</v>
      </c>
      <c r="AW13" s="32">
        <v>91.684806269046589</v>
      </c>
      <c r="AX13" s="32">
        <v>95.428820200261214</v>
      </c>
      <c r="AY13" s="31">
        <v>89</v>
      </c>
      <c r="AZ13" s="31">
        <v>2079</v>
      </c>
      <c r="BA13" s="31">
        <v>2168</v>
      </c>
      <c r="BB13" s="31">
        <v>2193.9999999999991</v>
      </c>
      <c r="BC13" s="32">
        <v>4.0565177757520523</v>
      </c>
      <c r="BD13" s="32">
        <v>94.758432087511437</v>
      </c>
      <c r="BE13" s="32">
        <v>98.814949863263493</v>
      </c>
      <c r="BF13" s="31">
        <v>102</v>
      </c>
      <c r="BG13" s="31">
        <v>2469</v>
      </c>
      <c r="BH13" s="31">
        <v>2571</v>
      </c>
      <c r="BI13" s="31">
        <v>2630.0000000000009</v>
      </c>
      <c r="BJ13" s="32">
        <v>3.8783269961977171</v>
      </c>
      <c r="BK13" s="32">
        <v>93.878326996197686</v>
      </c>
      <c r="BL13" s="32">
        <v>97.7566539923954</v>
      </c>
      <c r="BM13" s="31">
        <v>69</v>
      </c>
      <c r="BN13" s="31">
        <v>1980</v>
      </c>
      <c r="BO13" s="31">
        <v>2049</v>
      </c>
      <c r="BP13" s="31">
        <v>2150</v>
      </c>
      <c r="BQ13" s="32">
        <v>3.2093023255813953</v>
      </c>
      <c r="BR13" s="32">
        <v>92.093023255813947</v>
      </c>
      <c r="BS13" s="32">
        <v>95.302325581395351</v>
      </c>
      <c r="BT13" s="31">
        <v>85</v>
      </c>
      <c r="BU13" s="31">
        <v>1935</v>
      </c>
      <c r="BV13" s="31">
        <v>2020</v>
      </c>
      <c r="BW13" s="31">
        <v>2134</v>
      </c>
      <c r="BX13" s="32">
        <v>3.9831302717900656</v>
      </c>
      <c r="BY13" s="32">
        <v>90.674789128397364</v>
      </c>
      <c r="BZ13" s="32">
        <v>94.657919400187438</v>
      </c>
      <c r="CA13" s="31">
        <v>81</v>
      </c>
      <c r="CB13" s="31">
        <v>1842</v>
      </c>
      <c r="CC13" s="31">
        <v>1923</v>
      </c>
      <c r="CD13" s="31">
        <v>2134</v>
      </c>
      <c r="CE13" s="32">
        <v>3.7956888472352386</v>
      </c>
      <c r="CF13" s="32">
        <v>86.316776007497651</v>
      </c>
      <c r="CG13" s="32">
        <v>90.112464854732906</v>
      </c>
      <c r="CH13" s="31">
        <v>43</v>
      </c>
      <c r="CI13" s="31">
        <v>1752</v>
      </c>
      <c r="CJ13" s="31">
        <v>1795</v>
      </c>
      <c r="CK13" s="31">
        <v>1938</v>
      </c>
      <c r="CL13" s="32">
        <v>2.2187822497420022</v>
      </c>
      <c r="CM13" s="32">
        <v>90.402476780185765</v>
      </c>
      <c r="CN13" s="32">
        <v>92.621259029927757</v>
      </c>
      <c r="CO13" s="31">
        <v>57</v>
      </c>
      <c r="CP13" s="31">
        <v>1829</v>
      </c>
      <c r="CQ13" s="31">
        <v>1886</v>
      </c>
      <c r="CR13" s="31">
        <v>2018</v>
      </c>
      <c r="CS13" s="32">
        <v>2.8245787908820614</v>
      </c>
      <c r="CT13" s="32">
        <v>90.634291377601585</v>
      </c>
      <c r="CU13" s="32">
        <v>93.458870168483642</v>
      </c>
      <c r="DA13" s="21"/>
      <c r="DB13" s="21"/>
      <c r="DC13" s="21"/>
      <c r="DE13" s="22"/>
      <c r="DF13" s="22"/>
      <c r="DG13" s="22"/>
      <c r="DH13" s="22"/>
      <c r="DI13" s="22"/>
      <c r="DJ13" s="22"/>
      <c r="DK13" s="22"/>
    </row>
    <row r="14" spans="1:115">
      <c r="A14" s="30" t="s">
        <v>13</v>
      </c>
      <c r="B14" s="31">
        <v>178</v>
      </c>
      <c r="C14" s="31">
        <v>2931</v>
      </c>
      <c r="D14" s="31">
        <v>3109</v>
      </c>
      <c r="E14" s="31">
        <v>3497</v>
      </c>
      <c r="F14" s="32">
        <v>5.0900772090363171</v>
      </c>
      <c r="G14" s="32">
        <v>83.814698312839582</v>
      </c>
      <c r="H14" s="32">
        <v>88.904775521875891</v>
      </c>
      <c r="I14" s="31">
        <v>184</v>
      </c>
      <c r="J14" s="31">
        <v>3169</v>
      </c>
      <c r="K14" s="31">
        <v>3353</v>
      </c>
      <c r="L14" s="31">
        <v>3700</v>
      </c>
      <c r="M14" s="32">
        <v>4.9729729729729728</v>
      </c>
      <c r="N14" s="32">
        <v>85.648648648648646</v>
      </c>
      <c r="O14" s="32">
        <v>90.621621621621614</v>
      </c>
      <c r="P14" s="31">
        <v>183</v>
      </c>
      <c r="Q14" s="31">
        <v>3199</v>
      </c>
      <c r="R14" s="31">
        <v>3382</v>
      </c>
      <c r="S14" s="31">
        <v>3742</v>
      </c>
      <c r="T14" s="32">
        <v>4.890432923570283</v>
      </c>
      <c r="U14" s="32">
        <v>85.489043292357024</v>
      </c>
      <c r="V14" s="32">
        <v>90.379476215927312</v>
      </c>
      <c r="W14" s="31">
        <v>176</v>
      </c>
      <c r="X14" s="31">
        <v>3334</v>
      </c>
      <c r="Y14" s="31">
        <v>3510</v>
      </c>
      <c r="Z14" s="31">
        <v>3865</v>
      </c>
      <c r="AA14" s="32">
        <v>4.5536869340232862</v>
      </c>
      <c r="AB14" s="32">
        <v>86.261319534282023</v>
      </c>
      <c r="AC14" s="32">
        <v>90.815006468305299</v>
      </c>
      <c r="AD14" s="31">
        <v>179</v>
      </c>
      <c r="AE14" s="31">
        <v>3305</v>
      </c>
      <c r="AF14" s="31">
        <v>3484</v>
      </c>
      <c r="AG14" s="31">
        <v>3774.0000000000027</v>
      </c>
      <c r="AH14" s="32">
        <v>4.742978272390034</v>
      </c>
      <c r="AI14" s="32">
        <v>87.572866984631631</v>
      </c>
      <c r="AJ14" s="32">
        <v>92.31584525702165</v>
      </c>
      <c r="AK14" s="31">
        <v>216</v>
      </c>
      <c r="AL14" s="31">
        <v>3423</v>
      </c>
      <c r="AM14" s="31">
        <v>3639</v>
      </c>
      <c r="AN14" s="31">
        <v>3914</v>
      </c>
      <c r="AO14" s="32">
        <v>5.518650996423097</v>
      </c>
      <c r="AP14" s="32">
        <v>87.4552887072049</v>
      </c>
      <c r="AQ14" s="32">
        <v>92.973939703628005</v>
      </c>
      <c r="AR14" s="31">
        <v>201</v>
      </c>
      <c r="AS14" s="31">
        <v>3642</v>
      </c>
      <c r="AT14" s="31">
        <v>3843</v>
      </c>
      <c r="AU14" s="31">
        <v>4201</v>
      </c>
      <c r="AV14" s="32">
        <v>4.7845751011663893</v>
      </c>
      <c r="AW14" s="32">
        <v>86.693644370388</v>
      </c>
      <c r="AX14" s="32">
        <v>91.478219471554382</v>
      </c>
      <c r="AY14" s="31">
        <v>243</v>
      </c>
      <c r="AZ14" s="31">
        <v>3659</v>
      </c>
      <c r="BA14" s="31">
        <v>3902</v>
      </c>
      <c r="BB14" s="31">
        <v>4189.9999999999991</v>
      </c>
      <c r="BC14" s="32">
        <v>5.7995226730310279</v>
      </c>
      <c r="BD14" s="32">
        <v>87.326968973747029</v>
      </c>
      <c r="BE14" s="32">
        <v>93.126491646778064</v>
      </c>
      <c r="BF14" s="31">
        <v>284</v>
      </c>
      <c r="BG14" s="31">
        <v>4134</v>
      </c>
      <c r="BH14" s="31">
        <v>4418</v>
      </c>
      <c r="BI14" s="31">
        <v>4598.0000000000027</v>
      </c>
      <c r="BJ14" s="32">
        <v>6.1765985210961247</v>
      </c>
      <c r="BK14" s="32">
        <v>89.908655937364017</v>
      </c>
      <c r="BL14" s="32">
        <v>96.085254458460142</v>
      </c>
      <c r="BM14" s="31">
        <v>261</v>
      </c>
      <c r="BN14" s="31">
        <v>3737</v>
      </c>
      <c r="BO14" s="31">
        <v>3998</v>
      </c>
      <c r="BP14" s="31">
        <v>4167</v>
      </c>
      <c r="BQ14" s="32">
        <v>6.2634989200863931</v>
      </c>
      <c r="BR14" s="32">
        <v>89.68082553395729</v>
      </c>
      <c r="BS14" s="32">
        <v>95.944324454043667</v>
      </c>
      <c r="BT14" s="31">
        <v>289</v>
      </c>
      <c r="BU14" s="31">
        <v>3313</v>
      </c>
      <c r="BV14" s="31">
        <v>3602</v>
      </c>
      <c r="BW14" s="31">
        <v>3844</v>
      </c>
      <c r="BX14" s="32">
        <v>7.518210197710717</v>
      </c>
      <c r="BY14" s="32">
        <v>86.186264308012483</v>
      </c>
      <c r="BZ14" s="32">
        <v>93.704474505723198</v>
      </c>
      <c r="CA14" s="31">
        <v>260</v>
      </c>
      <c r="CB14" s="31">
        <v>3295</v>
      </c>
      <c r="CC14" s="31">
        <v>3555</v>
      </c>
      <c r="CD14" s="31">
        <v>3844</v>
      </c>
      <c r="CE14" s="32">
        <v>6.7637877211238289</v>
      </c>
      <c r="CF14" s="32">
        <v>85.718002081165452</v>
      </c>
      <c r="CG14" s="32">
        <v>92.481789802289285</v>
      </c>
      <c r="CH14" s="31">
        <v>281</v>
      </c>
      <c r="CI14" s="31">
        <v>3145</v>
      </c>
      <c r="CJ14" s="31">
        <v>3426</v>
      </c>
      <c r="CK14" s="31">
        <v>3590</v>
      </c>
      <c r="CL14" s="32">
        <v>7.8272980501392748</v>
      </c>
      <c r="CM14" s="32">
        <v>87.604456824512539</v>
      </c>
      <c r="CN14" s="32">
        <v>95.431754874651801</v>
      </c>
      <c r="CO14" s="31">
        <v>293</v>
      </c>
      <c r="CP14" s="31">
        <v>3211</v>
      </c>
      <c r="CQ14" s="31">
        <v>3504</v>
      </c>
      <c r="CR14" s="31">
        <v>3773</v>
      </c>
      <c r="CS14" s="32">
        <v>7.7657036840710312</v>
      </c>
      <c r="CT14" s="32">
        <v>85.104691227140208</v>
      </c>
      <c r="CU14" s="32">
        <v>92.870394911211235</v>
      </c>
      <c r="DA14" s="21"/>
      <c r="DB14" s="21"/>
      <c r="DC14" s="21"/>
      <c r="DE14" s="22"/>
      <c r="DF14" s="22"/>
      <c r="DG14" s="22"/>
      <c r="DH14" s="22"/>
      <c r="DI14" s="22"/>
      <c r="DJ14" s="22"/>
      <c r="DK14" s="22"/>
    </row>
    <row r="15" spans="1:115">
      <c r="A15" s="30" t="s">
        <v>14</v>
      </c>
      <c r="B15" s="31">
        <v>30</v>
      </c>
      <c r="C15" s="31">
        <v>1151</v>
      </c>
      <c r="D15" s="31">
        <v>1181</v>
      </c>
      <c r="E15" s="31">
        <v>1331</v>
      </c>
      <c r="F15" s="32">
        <v>2.2539444027047333</v>
      </c>
      <c r="G15" s="32">
        <v>86.476333583771606</v>
      </c>
      <c r="H15" s="32">
        <v>88.730277986476338</v>
      </c>
      <c r="I15" s="31">
        <v>20</v>
      </c>
      <c r="J15" s="31">
        <v>1169</v>
      </c>
      <c r="K15" s="31">
        <v>1189</v>
      </c>
      <c r="L15" s="31">
        <v>1322</v>
      </c>
      <c r="M15" s="32">
        <v>1.51285930408472</v>
      </c>
      <c r="N15" s="32">
        <v>88.42662632375189</v>
      </c>
      <c r="O15" s="32">
        <v>89.939485627836618</v>
      </c>
      <c r="P15" s="31">
        <v>16</v>
      </c>
      <c r="Q15" s="31">
        <v>1125</v>
      </c>
      <c r="R15" s="31">
        <v>1141</v>
      </c>
      <c r="S15" s="31">
        <v>1244.0000000000002</v>
      </c>
      <c r="T15" s="32">
        <v>1.2861736334405143</v>
      </c>
      <c r="U15" s="32">
        <v>90.434083601286162</v>
      </c>
      <c r="V15" s="32">
        <v>91.720257234726674</v>
      </c>
      <c r="W15" s="31">
        <v>28</v>
      </c>
      <c r="X15" s="31">
        <v>1171</v>
      </c>
      <c r="Y15" s="31">
        <v>1199</v>
      </c>
      <c r="Z15" s="31">
        <v>1303</v>
      </c>
      <c r="AA15" s="32">
        <v>2.1488871834228704</v>
      </c>
      <c r="AB15" s="32">
        <v>89.869531849577896</v>
      </c>
      <c r="AC15" s="32">
        <v>92.018419033000768</v>
      </c>
      <c r="AD15" s="31">
        <v>27</v>
      </c>
      <c r="AE15" s="31">
        <v>1209</v>
      </c>
      <c r="AF15" s="31">
        <v>1236</v>
      </c>
      <c r="AG15" s="31">
        <v>1335</v>
      </c>
      <c r="AH15" s="32">
        <v>2.0224719101123596</v>
      </c>
      <c r="AI15" s="32">
        <v>90.561797752808985</v>
      </c>
      <c r="AJ15" s="32">
        <v>92.584269662921344</v>
      </c>
      <c r="AK15" s="31">
        <v>37</v>
      </c>
      <c r="AL15" s="31">
        <v>1220</v>
      </c>
      <c r="AM15" s="31">
        <v>1257</v>
      </c>
      <c r="AN15" s="31">
        <v>1352.0000000000002</v>
      </c>
      <c r="AO15" s="32">
        <v>2.7366863905325438</v>
      </c>
      <c r="AP15" s="32">
        <v>90.236686390532526</v>
      </c>
      <c r="AQ15" s="32">
        <v>92.973372781065081</v>
      </c>
      <c r="AR15" s="31">
        <v>34</v>
      </c>
      <c r="AS15" s="31">
        <v>1312</v>
      </c>
      <c r="AT15" s="31">
        <v>1346</v>
      </c>
      <c r="AU15" s="31">
        <v>1459.9999999999998</v>
      </c>
      <c r="AV15" s="32">
        <v>2.3287671232876717</v>
      </c>
      <c r="AW15" s="32">
        <v>89.863013698630155</v>
      </c>
      <c r="AX15" s="32">
        <v>92.191780821917817</v>
      </c>
      <c r="AY15" s="31">
        <v>46</v>
      </c>
      <c r="AZ15" s="31">
        <v>1404</v>
      </c>
      <c r="BA15" s="31">
        <v>1450</v>
      </c>
      <c r="BB15" s="31">
        <v>1551</v>
      </c>
      <c r="BC15" s="32">
        <v>2.9658284977433915</v>
      </c>
      <c r="BD15" s="32">
        <v>90.522243713733076</v>
      </c>
      <c r="BE15" s="32">
        <v>93.488072211476464</v>
      </c>
      <c r="BF15" s="31">
        <v>52</v>
      </c>
      <c r="BG15" s="31">
        <v>1572</v>
      </c>
      <c r="BH15" s="31">
        <v>1624</v>
      </c>
      <c r="BI15" s="31">
        <v>1759</v>
      </c>
      <c r="BJ15" s="32">
        <v>2.9562251279135872</v>
      </c>
      <c r="BK15" s="32">
        <v>89.368959636156902</v>
      </c>
      <c r="BL15" s="32">
        <v>92.325184764070485</v>
      </c>
      <c r="BM15" s="31">
        <v>46</v>
      </c>
      <c r="BN15" s="31">
        <v>1381</v>
      </c>
      <c r="BO15" s="31">
        <v>1427</v>
      </c>
      <c r="BP15" s="31">
        <v>1551</v>
      </c>
      <c r="BQ15" s="32">
        <v>2.9658284977433915</v>
      </c>
      <c r="BR15" s="32">
        <v>89.039329464861382</v>
      </c>
      <c r="BS15" s="32">
        <v>92.00515796260477</v>
      </c>
      <c r="BT15" s="31">
        <v>49</v>
      </c>
      <c r="BU15" s="31">
        <v>1252</v>
      </c>
      <c r="BV15" s="31">
        <v>1301</v>
      </c>
      <c r="BW15" s="31">
        <v>1441</v>
      </c>
      <c r="BX15" s="32">
        <v>3.4004163775156147</v>
      </c>
      <c r="BY15" s="32">
        <v>86.884108258154058</v>
      </c>
      <c r="BZ15" s="32">
        <v>90.284524635669669</v>
      </c>
      <c r="CA15" s="31">
        <v>70</v>
      </c>
      <c r="CB15" s="31">
        <v>1155</v>
      </c>
      <c r="CC15" s="31">
        <v>1225</v>
      </c>
      <c r="CD15" s="31">
        <v>1441</v>
      </c>
      <c r="CE15" s="32">
        <v>4.8577376821651637</v>
      </c>
      <c r="CF15" s="32">
        <v>80.152671755725194</v>
      </c>
      <c r="CG15" s="32">
        <v>85.01040943789036</v>
      </c>
      <c r="CH15" s="31">
        <v>52</v>
      </c>
      <c r="CI15" s="31">
        <v>1156</v>
      </c>
      <c r="CJ15" s="31">
        <v>1208</v>
      </c>
      <c r="CK15" s="31">
        <v>1383</v>
      </c>
      <c r="CL15" s="32">
        <v>3.759942154736081</v>
      </c>
      <c r="CM15" s="32">
        <v>83.586406362979034</v>
      </c>
      <c r="CN15" s="32">
        <v>87.346348517715114</v>
      </c>
      <c r="CO15" s="31">
        <v>61</v>
      </c>
      <c r="CP15" s="31">
        <v>1148</v>
      </c>
      <c r="CQ15" s="31">
        <v>1209</v>
      </c>
      <c r="CR15" s="31">
        <v>1314</v>
      </c>
      <c r="CS15" s="32">
        <v>4.6423135464231358</v>
      </c>
      <c r="CT15" s="32">
        <v>87.366818873668194</v>
      </c>
      <c r="CU15" s="32">
        <v>92.009132420091319</v>
      </c>
      <c r="DA15" s="21"/>
      <c r="DB15" s="21"/>
      <c r="DC15" s="21"/>
      <c r="DE15" s="22"/>
      <c r="DF15" s="22"/>
      <c r="DG15" s="22"/>
      <c r="DH15" s="22"/>
      <c r="DI15" s="22"/>
      <c r="DJ15" s="22"/>
      <c r="DK15" s="22"/>
    </row>
    <row r="16" spans="1:115">
      <c r="A16" s="30" t="s">
        <v>15</v>
      </c>
      <c r="B16" s="31">
        <v>109</v>
      </c>
      <c r="C16" s="31">
        <v>1365</v>
      </c>
      <c r="D16" s="31">
        <v>1474</v>
      </c>
      <c r="E16" s="31">
        <v>1665</v>
      </c>
      <c r="F16" s="32">
        <v>6.5465465465465469</v>
      </c>
      <c r="G16" s="32">
        <v>81.981981981981988</v>
      </c>
      <c r="H16" s="32">
        <v>88.528528528528525</v>
      </c>
      <c r="I16" s="31">
        <v>108</v>
      </c>
      <c r="J16" s="31">
        <v>1412</v>
      </c>
      <c r="K16" s="31">
        <v>1520</v>
      </c>
      <c r="L16" s="31">
        <v>1709</v>
      </c>
      <c r="M16" s="32">
        <v>6.3194850789935639</v>
      </c>
      <c r="N16" s="32">
        <v>82.621416032767698</v>
      </c>
      <c r="O16" s="32">
        <v>88.940901111761264</v>
      </c>
      <c r="P16" s="31">
        <v>112</v>
      </c>
      <c r="Q16" s="31">
        <v>1463</v>
      </c>
      <c r="R16" s="31">
        <v>1575</v>
      </c>
      <c r="S16" s="31">
        <v>1681</v>
      </c>
      <c r="T16" s="32">
        <v>6.6627007733491972</v>
      </c>
      <c r="U16" s="32">
        <v>87.031528851873887</v>
      </c>
      <c r="V16" s="32">
        <v>93.694229625223073</v>
      </c>
      <c r="W16" s="31">
        <v>130</v>
      </c>
      <c r="X16" s="31">
        <v>1422</v>
      </c>
      <c r="Y16" s="31">
        <v>1552</v>
      </c>
      <c r="Z16" s="31">
        <v>1689</v>
      </c>
      <c r="AA16" s="32">
        <v>7.6968620485494377</v>
      </c>
      <c r="AB16" s="32">
        <v>84.191829484902314</v>
      </c>
      <c r="AC16" s="32">
        <v>91.888691533451748</v>
      </c>
      <c r="AD16" s="31">
        <v>117</v>
      </c>
      <c r="AE16" s="31">
        <v>1417</v>
      </c>
      <c r="AF16" s="31">
        <v>1534</v>
      </c>
      <c r="AG16" s="31">
        <v>1739</v>
      </c>
      <c r="AH16" s="32">
        <v>6.7280046003450256</v>
      </c>
      <c r="AI16" s="32">
        <v>81.483611270845316</v>
      </c>
      <c r="AJ16" s="32">
        <v>88.211615871190347</v>
      </c>
      <c r="AK16" s="31">
        <v>125</v>
      </c>
      <c r="AL16" s="31">
        <v>1503</v>
      </c>
      <c r="AM16" s="31">
        <v>1628</v>
      </c>
      <c r="AN16" s="31">
        <v>1764.9999999999995</v>
      </c>
      <c r="AO16" s="32">
        <v>7.0821529745042513</v>
      </c>
      <c r="AP16" s="32">
        <v>85.155807365439117</v>
      </c>
      <c r="AQ16" s="32">
        <v>92.237960339943371</v>
      </c>
      <c r="AR16" s="31">
        <v>148</v>
      </c>
      <c r="AS16" s="31">
        <v>1667</v>
      </c>
      <c r="AT16" s="31">
        <v>1815</v>
      </c>
      <c r="AU16" s="31">
        <v>1902.0000000000005</v>
      </c>
      <c r="AV16" s="32">
        <v>7.7812828601472113</v>
      </c>
      <c r="AW16" s="32">
        <v>87.644584647739194</v>
      </c>
      <c r="AX16" s="32">
        <v>95.425867507886409</v>
      </c>
      <c r="AY16" s="31">
        <v>146</v>
      </c>
      <c r="AZ16" s="31">
        <v>1749</v>
      </c>
      <c r="BA16" s="31">
        <v>1895</v>
      </c>
      <c r="BB16" s="31">
        <v>1998</v>
      </c>
      <c r="BC16" s="32">
        <v>7.3073073073073074</v>
      </c>
      <c r="BD16" s="32">
        <v>87.537537537537531</v>
      </c>
      <c r="BE16" s="32">
        <v>94.844844844844843</v>
      </c>
      <c r="BF16" s="31">
        <v>182</v>
      </c>
      <c r="BG16" s="31">
        <v>1967</v>
      </c>
      <c r="BH16" s="31">
        <v>2149</v>
      </c>
      <c r="BI16" s="31">
        <v>2255</v>
      </c>
      <c r="BJ16" s="32">
        <v>8.0709534368070948</v>
      </c>
      <c r="BK16" s="32">
        <v>87.228381374722844</v>
      </c>
      <c r="BL16" s="32">
        <v>95.299334811529931</v>
      </c>
      <c r="BM16" s="31">
        <v>145</v>
      </c>
      <c r="BN16" s="31">
        <v>1742</v>
      </c>
      <c r="BO16" s="31">
        <v>1887</v>
      </c>
      <c r="BP16" s="31">
        <v>2037</v>
      </c>
      <c r="BQ16" s="32">
        <v>7.1183112420225818</v>
      </c>
      <c r="BR16" s="32">
        <v>85.517918507609224</v>
      </c>
      <c r="BS16" s="32">
        <v>92.636229749631809</v>
      </c>
      <c r="BT16" s="31">
        <v>188</v>
      </c>
      <c r="BU16" s="31">
        <v>1751</v>
      </c>
      <c r="BV16" s="31">
        <v>1939</v>
      </c>
      <c r="BW16" s="31">
        <v>2046</v>
      </c>
      <c r="BX16" s="32">
        <v>9.1886608015640281</v>
      </c>
      <c r="BY16" s="32">
        <v>85.581622678396869</v>
      </c>
      <c r="BZ16" s="32">
        <v>94.770283479960909</v>
      </c>
      <c r="CA16" s="31">
        <v>144</v>
      </c>
      <c r="CB16" s="31">
        <v>1744</v>
      </c>
      <c r="CC16" s="31">
        <v>1888</v>
      </c>
      <c r="CD16" s="31">
        <v>2046</v>
      </c>
      <c r="CE16" s="32">
        <v>7.0381231671554261</v>
      </c>
      <c r="CF16" s="32">
        <v>85.23949169110459</v>
      </c>
      <c r="CG16" s="32">
        <v>92.277614858260009</v>
      </c>
      <c r="CH16" s="31">
        <v>181</v>
      </c>
      <c r="CI16" s="31">
        <v>1718</v>
      </c>
      <c r="CJ16" s="31">
        <v>1899</v>
      </c>
      <c r="CK16" s="31">
        <v>2021</v>
      </c>
      <c r="CL16" s="32">
        <v>8.9559623948540317</v>
      </c>
      <c r="CM16" s="32">
        <v>85.00742206828302</v>
      </c>
      <c r="CN16" s="32">
        <v>93.963384463137061</v>
      </c>
      <c r="CO16" s="31">
        <v>162</v>
      </c>
      <c r="CP16" s="31">
        <v>1783</v>
      </c>
      <c r="CQ16" s="31">
        <v>1945</v>
      </c>
      <c r="CR16" s="31">
        <v>2039</v>
      </c>
      <c r="CS16" s="32">
        <v>7.9450711132908287</v>
      </c>
      <c r="CT16" s="32">
        <v>87.444825895046591</v>
      </c>
      <c r="CU16" s="32">
        <v>95.389897008337414</v>
      </c>
      <c r="DA16" s="21"/>
      <c r="DB16" s="21"/>
      <c r="DC16" s="21"/>
      <c r="DE16" s="22"/>
      <c r="DF16" s="22"/>
      <c r="DG16" s="22"/>
      <c r="DH16" s="22"/>
      <c r="DI16" s="22"/>
      <c r="DJ16" s="22"/>
      <c r="DK16" s="22"/>
    </row>
    <row r="17" spans="1:115">
      <c r="A17" s="30" t="s">
        <v>16</v>
      </c>
      <c r="B17" s="31">
        <v>0</v>
      </c>
      <c r="C17" s="31">
        <v>157</v>
      </c>
      <c r="D17" s="31">
        <v>157</v>
      </c>
      <c r="E17" s="31">
        <v>143</v>
      </c>
      <c r="F17" s="32">
        <v>0</v>
      </c>
      <c r="G17" s="32">
        <v>109.79020979020979</v>
      </c>
      <c r="H17" s="32">
        <v>109.79020979020979</v>
      </c>
      <c r="I17" s="31">
        <v>0</v>
      </c>
      <c r="J17" s="31">
        <v>168</v>
      </c>
      <c r="K17" s="31">
        <v>168</v>
      </c>
      <c r="L17" s="31">
        <v>161</v>
      </c>
      <c r="M17" s="32">
        <v>0</v>
      </c>
      <c r="N17" s="32">
        <v>104.34782608695652</v>
      </c>
      <c r="O17" s="32">
        <v>104.34782608695652</v>
      </c>
      <c r="P17" s="31">
        <v>0</v>
      </c>
      <c r="Q17" s="31">
        <v>145</v>
      </c>
      <c r="R17" s="31">
        <v>145</v>
      </c>
      <c r="S17" s="31">
        <v>141</v>
      </c>
      <c r="T17" s="32">
        <v>0</v>
      </c>
      <c r="U17" s="32">
        <v>102.83687943262412</v>
      </c>
      <c r="V17" s="32">
        <v>102.83687943262412</v>
      </c>
      <c r="W17" s="31">
        <v>0</v>
      </c>
      <c r="X17" s="31">
        <v>151</v>
      </c>
      <c r="Y17" s="31">
        <v>151</v>
      </c>
      <c r="Z17" s="31">
        <v>140</v>
      </c>
      <c r="AA17" s="32">
        <v>0</v>
      </c>
      <c r="AB17" s="32">
        <v>107.85714285714286</v>
      </c>
      <c r="AC17" s="32">
        <v>107.85714285714285</v>
      </c>
      <c r="AD17" s="31">
        <v>0</v>
      </c>
      <c r="AE17" s="31">
        <v>144</v>
      </c>
      <c r="AF17" s="31">
        <v>144</v>
      </c>
      <c r="AG17" s="31">
        <v>138.99999999999997</v>
      </c>
      <c r="AH17" s="32">
        <v>0</v>
      </c>
      <c r="AI17" s="32">
        <v>103.5971223021583</v>
      </c>
      <c r="AJ17" s="32">
        <v>103.5971223021583</v>
      </c>
      <c r="AK17" s="31">
        <v>0</v>
      </c>
      <c r="AL17" s="31">
        <v>144</v>
      </c>
      <c r="AM17" s="31">
        <v>144</v>
      </c>
      <c r="AN17" s="31">
        <v>137.00000000000006</v>
      </c>
      <c r="AO17" s="32">
        <v>0</v>
      </c>
      <c r="AP17" s="32">
        <v>105.10948905109484</v>
      </c>
      <c r="AQ17" s="32">
        <v>105.10948905109485</v>
      </c>
      <c r="AR17" s="31">
        <v>0</v>
      </c>
      <c r="AS17" s="31">
        <v>134</v>
      </c>
      <c r="AT17" s="31">
        <v>134</v>
      </c>
      <c r="AU17" s="31">
        <v>133</v>
      </c>
      <c r="AV17" s="32">
        <v>0</v>
      </c>
      <c r="AW17" s="32">
        <v>100.75187969924812</v>
      </c>
      <c r="AX17" s="32">
        <v>100.75187969924812</v>
      </c>
      <c r="AY17" s="31">
        <v>0</v>
      </c>
      <c r="AZ17" s="31">
        <v>159</v>
      </c>
      <c r="BA17" s="31">
        <v>159</v>
      </c>
      <c r="BB17" s="31">
        <v>155</v>
      </c>
      <c r="BC17" s="32">
        <v>0</v>
      </c>
      <c r="BD17" s="32">
        <v>102.58064516129032</v>
      </c>
      <c r="BE17" s="32">
        <v>102.58064516129033</v>
      </c>
      <c r="BF17" s="31">
        <v>0</v>
      </c>
      <c r="BG17" s="31">
        <v>167</v>
      </c>
      <c r="BH17" s="31">
        <v>167</v>
      </c>
      <c r="BI17" s="31">
        <v>158.99999999999997</v>
      </c>
      <c r="BJ17" s="32">
        <v>0</v>
      </c>
      <c r="BK17" s="32">
        <v>105.03144654088052</v>
      </c>
      <c r="BL17" s="32">
        <v>105.03144654088052</v>
      </c>
      <c r="BM17" s="31">
        <v>0</v>
      </c>
      <c r="BN17" s="31">
        <v>129</v>
      </c>
      <c r="BO17" s="31">
        <v>129</v>
      </c>
      <c r="BP17" s="31">
        <v>123</v>
      </c>
      <c r="BQ17" s="32">
        <v>0</v>
      </c>
      <c r="BR17" s="32">
        <v>104.8780487804878</v>
      </c>
      <c r="BS17" s="32">
        <v>104.8780487804878</v>
      </c>
      <c r="BT17" s="31">
        <v>0</v>
      </c>
      <c r="BU17" s="31">
        <v>114</v>
      </c>
      <c r="BV17" s="31">
        <v>114</v>
      </c>
      <c r="BW17" s="31">
        <v>113</v>
      </c>
      <c r="BX17" s="32">
        <v>0</v>
      </c>
      <c r="BY17" s="32">
        <v>100.88495575221239</v>
      </c>
      <c r="BZ17" s="32">
        <v>100.88495575221239</v>
      </c>
      <c r="CA17" s="31">
        <v>0</v>
      </c>
      <c r="CB17" s="31">
        <v>120</v>
      </c>
      <c r="CC17" s="31">
        <v>120</v>
      </c>
      <c r="CD17" s="31">
        <v>113</v>
      </c>
      <c r="CE17" s="32">
        <v>0</v>
      </c>
      <c r="CF17" s="32">
        <v>106.19469026548674</v>
      </c>
      <c r="CG17" s="32">
        <v>106.19469026548674</v>
      </c>
      <c r="CH17" s="31">
        <v>0</v>
      </c>
      <c r="CI17" s="31">
        <v>112</v>
      </c>
      <c r="CJ17" s="31">
        <v>112</v>
      </c>
      <c r="CK17" s="31">
        <v>110</v>
      </c>
      <c r="CL17" s="32">
        <v>0</v>
      </c>
      <c r="CM17" s="32">
        <v>101.81818181818181</v>
      </c>
      <c r="CN17" s="32">
        <v>101.81818181818181</v>
      </c>
      <c r="CO17" s="31">
        <v>0</v>
      </c>
      <c r="CP17" s="31">
        <v>116</v>
      </c>
      <c r="CQ17" s="31">
        <v>116</v>
      </c>
      <c r="CR17" s="31">
        <v>104</v>
      </c>
      <c r="CS17" s="32">
        <v>0</v>
      </c>
      <c r="CT17" s="32">
        <v>111.53846153846153</v>
      </c>
      <c r="CU17" s="32">
        <v>111.53846153846153</v>
      </c>
      <c r="DA17" s="21"/>
      <c r="DB17" s="21"/>
      <c r="DC17" s="21"/>
      <c r="DE17" s="22"/>
      <c r="DF17" s="22"/>
      <c r="DG17" s="22"/>
      <c r="DH17" s="22"/>
      <c r="DI17" s="22"/>
      <c r="DJ17" s="22"/>
      <c r="DK17" s="22"/>
    </row>
    <row r="18" spans="1:115">
      <c r="A18" s="30" t="s">
        <v>17</v>
      </c>
      <c r="B18" s="31">
        <v>1125</v>
      </c>
      <c r="C18" s="31">
        <v>7454</v>
      </c>
      <c r="D18" s="31">
        <v>8579</v>
      </c>
      <c r="E18" s="31">
        <v>8773</v>
      </c>
      <c r="F18" s="32">
        <v>12.823435540864015</v>
      </c>
      <c r="G18" s="32">
        <v>84.96523424142255</v>
      </c>
      <c r="H18" s="32">
        <v>97.788669782286561</v>
      </c>
      <c r="I18" s="31">
        <v>1331</v>
      </c>
      <c r="J18" s="31">
        <v>7540</v>
      </c>
      <c r="K18" s="31">
        <v>8871</v>
      </c>
      <c r="L18" s="31">
        <v>9103</v>
      </c>
      <c r="M18" s="32">
        <v>14.621553334065693</v>
      </c>
      <c r="N18" s="32">
        <v>82.829836317697456</v>
      </c>
      <c r="O18" s="32">
        <v>97.451389651763151</v>
      </c>
      <c r="P18" s="31">
        <v>1380</v>
      </c>
      <c r="Q18" s="31">
        <v>7472</v>
      </c>
      <c r="R18" s="31">
        <v>8852</v>
      </c>
      <c r="S18" s="31">
        <v>8964.0000000000018</v>
      </c>
      <c r="T18" s="32">
        <v>15.394912985274427</v>
      </c>
      <c r="U18" s="32">
        <v>83.355644801427914</v>
      </c>
      <c r="V18" s="32">
        <v>98.750557786702345</v>
      </c>
      <c r="W18" s="31">
        <v>1403</v>
      </c>
      <c r="X18" s="31">
        <v>7453</v>
      </c>
      <c r="Y18" s="31">
        <v>8856</v>
      </c>
      <c r="Z18" s="31">
        <v>8999</v>
      </c>
      <c r="AA18" s="32">
        <v>15.590621180131127</v>
      </c>
      <c r="AB18" s="32">
        <v>82.820313368152014</v>
      </c>
      <c r="AC18" s="32">
        <v>98.410934548283151</v>
      </c>
      <c r="AD18" s="31">
        <v>1374</v>
      </c>
      <c r="AE18" s="31">
        <v>7822</v>
      </c>
      <c r="AF18" s="31">
        <v>9196</v>
      </c>
      <c r="AG18" s="31">
        <v>9591.9999999999982</v>
      </c>
      <c r="AH18" s="32">
        <v>14.324437030859052</v>
      </c>
      <c r="AI18" s="32">
        <v>81.547122602168486</v>
      </c>
      <c r="AJ18" s="32">
        <v>95.87155963302753</v>
      </c>
      <c r="AK18" s="31">
        <v>1418</v>
      </c>
      <c r="AL18" s="31">
        <v>7838</v>
      </c>
      <c r="AM18" s="31">
        <v>9256</v>
      </c>
      <c r="AN18" s="31">
        <v>9557</v>
      </c>
      <c r="AO18" s="32">
        <v>14.837292037250183</v>
      </c>
      <c r="AP18" s="32">
        <v>82.013184053573298</v>
      </c>
      <c r="AQ18" s="32">
        <v>96.850476090823477</v>
      </c>
      <c r="AR18" s="31">
        <v>1473</v>
      </c>
      <c r="AS18" s="31">
        <v>8058</v>
      </c>
      <c r="AT18" s="31">
        <v>9531</v>
      </c>
      <c r="AU18" s="31">
        <v>9952.9999999999982</v>
      </c>
      <c r="AV18" s="32">
        <v>14.799557922234506</v>
      </c>
      <c r="AW18" s="32">
        <v>80.960514417763505</v>
      </c>
      <c r="AX18" s="32">
        <v>95.760072339998004</v>
      </c>
      <c r="AY18" s="31">
        <v>1613</v>
      </c>
      <c r="AZ18" s="31">
        <v>8077</v>
      </c>
      <c r="BA18" s="31">
        <v>9690</v>
      </c>
      <c r="BB18" s="31">
        <v>9981.9999999999982</v>
      </c>
      <c r="BC18" s="32">
        <v>16.159086355439793</v>
      </c>
      <c r="BD18" s="32">
        <v>80.91564816670008</v>
      </c>
      <c r="BE18" s="32">
        <v>97.074734522139877</v>
      </c>
      <c r="BF18" s="31">
        <v>1878</v>
      </c>
      <c r="BG18" s="31">
        <v>9766</v>
      </c>
      <c r="BH18" s="31">
        <v>11644</v>
      </c>
      <c r="BI18" s="31">
        <v>11794.000000000007</v>
      </c>
      <c r="BJ18" s="32">
        <v>15.923350856367636</v>
      </c>
      <c r="BK18" s="32">
        <v>82.804816008139682</v>
      </c>
      <c r="BL18" s="32">
        <v>98.728166864507315</v>
      </c>
      <c r="BM18" s="31">
        <v>1696</v>
      </c>
      <c r="BN18" s="31">
        <v>8974</v>
      </c>
      <c r="BO18" s="31">
        <v>10670</v>
      </c>
      <c r="BP18" s="31">
        <v>10482</v>
      </c>
      <c r="BQ18" s="32">
        <v>16.180118298034728</v>
      </c>
      <c r="BR18" s="32">
        <v>85.613432551039878</v>
      </c>
      <c r="BS18" s="32">
        <v>101.79355084907459</v>
      </c>
      <c r="BT18" s="31">
        <v>1682</v>
      </c>
      <c r="BU18" s="31">
        <v>8337</v>
      </c>
      <c r="BV18" s="31">
        <v>10019</v>
      </c>
      <c r="BW18" s="31">
        <v>10157</v>
      </c>
      <c r="BX18" s="32">
        <v>16.560007876341441</v>
      </c>
      <c r="BY18" s="32">
        <v>82.081323225361828</v>
      </c>
      <c r="BZ18" s="32">
        <v>98.641331101703258</v>
      </c>
      <c r="CA18" s="31">
        <v>1716</v>
      </c>
      <c r="CB18" s="31">
        <v>7646</v>
      </c>
      <c r="CC18" s="31">
        <v>9362</v>
      </c>
      <c r="CD18" s="31">
        <v>10157</v>
      </c>
      <c r="CE18" s="32">
        <v>16.894752387516</v>
      </c>
      <c r="CF18" s="32">
        <v>75.278133307078861</v>
      </c>
      <c r="CG18" s="32">
        <v>92.172885694594868</v>
      </c>
      <c r="CH18" s="31">
        <v>1789</v>
      </c>
      <c r="CI18" s="31">
        <v>7509</v>
      </c>
      <c r="CJ18" s="31">
        <v>9298</v>
      </c>
      <c r="CK18" s="31">
        <v>9481</v>
      </c>
      <c r="CL18" s="32">
        <v>18.869317582533487</v>
      </c>
      <c r="CM18" s="32">
        <v>79.200506275709316</v>
      </c>
      <c r="CN18" s="32">
        <v>98.069823858242799</v>
      </c>
      <c r="CO18" s="31">
        <v>1757</v>
      </c>
      <c r="CP18" s="31">
        <v>7250</v>
      </c>
      <c r="CQ18" s="31">
        <v>9007</v>
      </c>
      <c r="CR18" s="31">
        <v>9312</v>
      </c>
      <c r="CS18" s="32">
        <v>18.868127147766323</v>
      </c>
      <c r="CT18" s="32">
        <v>77.856529209621996</v>
      </c>
      <c r="CU18" s="32">
        <v>96.724656357388312</v>
      </c>
      <c r="DA18" s="21"/>
      <c r="DB18" s="21"/>
      <c r="DC18" s="21"/>
      <c r="DE18" s="22"/>
      <c r="DF18" s="22"/>
      <c r="DG18" s="22"/>
      <c r="DH18" s="22"/>
      <c r="DI18" s="22"/>
      <c r="DJ18" s="22"/>
      <c r="DK18" s="22"/>
    </row>
    <row r="19" spans="1:115">
      <c r="A19" s="30" t="s">
        <v>18</v>
      </c>
      <c r="B19" s="31">
        <v>0</v>
      </c>
      <c r="C19" s="31">
        <v>634</v>
      </c>
      <c r="D19" s="31">
        <v>634</v>
      </c>
      <c r="E19" s="31">
        <v>789</v>
      </c>
      <c r="F19" s="32">
        <v>0</v>
      </c>
      <c r="G19" s="32">
        <v>80.354879594423323</v>
      </c>
      <c r="H19" s="32">
        <v>80.354879594423323</v>
      </c>
      <c r="I19" s="31">
        <v>0</v>
      </c>
      <c r="J19" s="31">
        <v>642</v>
      </c>
      <c r="K19" s="31">
        <v>642</v>
      </c>
      <c r="L19" s="31">
        <v>790</v>
      </c>
      <c r="M19" s="32">
        <v>0</v>
      </c>
      <c r="N19" s="32">
        <v>81.265822784810126</v>
      </c>
      <c r="O19" s="32">
        <v>81.265822784810126</v>
      </c>
      <c r="P19" s="31">
        <v>0</v>
      </c>
      <c r="Q19" s="31">
        <v>663</v>
      </c>
      <c r="R19" s="31">
        <v>663</v>
      </c>
      <c r="S19" s="31">
        <v>820</v>
      </c>
      <c r="T19" s="32">
        <v>0</v>
      </c>
      <c r="U19" s="32">
        <v>80.853658536585371</v>
      </c>
      <c r="V19" s="32">
        <v>80.853658536585371</v>
      </c>
      <c r="W19" s="31">
        <v>0</v>
      </c>
      <c r="X19" s="31">
        <v>708</v>
      </c>
      <c r="Y19" s="31">
        <v>708</v>
      </c>
      <c r="Z19" s="31">
        <v>849</v>
      </c>
      <c r="AA19" s="32">
        <v>0</v>
      </c>
      <c r="AB19" s="32">
        <v>83.39222614840989</v>
      </c>
      <c r="AC19" s="32">
        <v>83.392226148409904</v>
      </c>
      <c r="AD19" s="31">
        <v>0</v>
      </c>
      <c r="AE19" s="31">
        <v>690</v>
      </c>
      <c r="AF19" s="31">
        <v>690</v>
      </c>
      <c r="AG19" s="31">
        <v>842.99999999999989</v>
      </c>
      <c r="AH19" s="32">
        <v>0</v>
      </c>
      <c r="AI19" s="32">
        <v>81.850533807829194</v>
      </c>
      <c r="AJ19" s="32">
        <v>81.850533807829194</v>
      </c>
      <c r="AK19" s="31">
        <v>0</v>
      </c>
      <c r="AL19" s="31">
        <v>732</v>
      </c>
      <c r="AM19" s="31">
        <v>732</v>
      </c>
      <c r="AN19" s="31">
        <v>799.99999999999932</v>
      </c>
      <c r="AO19" s="32">
        <v>0</v>
      </c>
      <c r="AP19" s="32">
        <v>91.500000000000071</v>
      </c>
      <c r="AQ19" s="32">
        <v>91.500000000000085</v>
      </c>
      <c r="AR19" s="31">
        <v>0</v>
      </c>
      <c r="AS19" s="31">
        <v>733</v>
      </c>
      <c r="AT19" s="31">
        <v>733</v>
      </c>
      <c r="AU19" s="31">
        <v>831</v>
      </c>
      <c r="AV19" s="32">
        <v>0</v>
      </c>
      <c r="AW19" s="32">
        <v>88.206979542719608</v>
      </c>
      <c r="AX19" s="32">
        <v>88.206979542719608</v>
      </c>
      <c r="AY19" s="31">
        <v>0</v>
      </c>
      <c r="AZ19" s="31">
        <v>710</v>
      </c>
      <c r="BA19" s="31">
        <v>710</v>
      </c>
      <c r="BB19" s="31">
        <v>848</v>
      </c>
      <c r="BC19" s="32">
        <v>0</v>
      </c>
      <c r="BD19" s="32">
        <v>83.726415094339629</v>
      </c>
      <c r="BE19" s="32">
        <v>83.726415094339629</v>
      </c>
      <c r="BF19" s="31">
        <v>0</v>
      </c>
      <c r="BG19" s="31">
        <v>910</v>
      </c>
      <c r="BH19" s="31">
        <v>910</v>
      </c>
      <c r="BI19" s="31">
        <v>1022.9999999999997</v>
      </c>
      <c r="BJ19" s="32">
        <v>0</v>
      </c>
      <c r="BK19" s="32">
        <v>88.954056695992207</v>
      </c>
      <c r="BL19" s="32">
        <v>88.954056695992207</v>
      </c>
      <c r="BM19" s="31">
        <v>0</v>
      </c>
      <c r="BN19" s="31">
        <v>752</v>
      </c>
      <c r="BO19" s="31">
        <v>752</v>
      </c>
      <c r="BP19" s="31">
        <v>827</v>
      </c>
      <c r="BQ19" s="32">
        <v>0</v>
      </c>
      <c r="BR19" s="32">
        <v>90.931076178960097</v>
      </c>
      <c r="BS19" s="32">
        <v>90.931076178960097</v>
      </c>
      <c r="BT19" s="31">
        <v>0</v>
      </c>
      <c r="BU19" s="31">
        <v>683</v>
      </c>
      <c r="BV19" s="31">
        <v>683</v>
      </c>
      <c r="BW19" s="31">
        <v>770</v>
      </c>
      <c r="BX19" s="32">
        <v>0</v>
      </c>
      <c r="BY19" s="32">
        <v>88.701298701298697</v>
      </c>
      <c r="BZ19" s="32">
        <v>88.701298701298697</v>
      </c>
      <c r="CA19" s="31">
        <v>0</v>
      </c>
      <c r="CB19" s="31">
        <v>643</v>
      </c>
      <c r="CC19" s="31">
        <v>643</v>
      </c>
      <c r="CD19" s="31">
        <v>770</v>
      </c>
      <c r="CE19" s="32">
        <v>0</v>
      </c>
      <c r="CF19" s="32">
        <v>83.506493506493513</v>
      </c>
      <c r="CG19" s="32">
        <v>83.506493506493513</v>
      </c>
      <c r="CH19" s="31">
        <v>0</v>
      </c>
      <c r="CI19" s="31">
        <v>619</v>
      </c>
      <c r="CJ19" s="31">
        <v>619</v>
      </c>
      <c r="CK19" s="31">
        <v>697</v>
      </c>
      <c r="CL19" s="32">
        <v>0</v>
      </c>
      <c r="CM19" s="32">
        <v>88.809182209469157</v>
      </c>
      <c r="CN19" s="32">
        <v>88.809182209469157</v>
      </c>
      <c r="CO19" s="31">
        <v>0</v>
      </c>
      <c r="CP19" s="31">
        <v>726</v>
      </c>
      <c r="CQ19" s="31">
        <v>726</v>
      </c>
      <c r="CR19" s="31">
        <v>832</v>
      </c>
      <c r="CS19" s="32">
        <v>0</v>
      </c>
      <c r="CT19" s="32">
        <v>87.259615384615387</v>
      </c>
      <c r="CU19" s="32">
        <v>87.259615384615387</v>
      </c>
      <c r="DA19" s="21"/>
      <c r="DB19" s="21"/>
      <c r="DC19" s="21"/>
      <c r="DE19" s="22"/>
      <c r="DF19" s="22"/>
      <c r="DG19" s="22"/>
      <c r="DH19" s="22"/>
      <c r="DI19" s="22"/>
      <c r="DJ19" s="22"/>
      <c r="DK19" s="22"/>
    </row>
    <row r="20" spans="1:115">
      <c r="A20" s="30" t="s">
        <v>19</v>
      </c>
      <c r="B20" s="31">
        <v>25</v>
      </c>
      <c r="C20" s="31">
        <v>1772</v>
      </c>
      <c r="D20" s="31">
        <v>1797</v>
      </c>
      <c r="E20" s="31">
        <v>1946</v>
      </c>
      <c r="F20" s="32">
        <v>1.2846865364850977</v>
      </c>
      <c r="G20" s="32">
        <v>91.05858170606372</v>
      </c>
      <c r="H20" s="32">
        <v>92.343268242548817</v>
      </c>
      <c r="I20" s="31">
        <v>17</v>
      </c>
      <c r="J20" s="31">
        <v>1604</v>
      </c>
      <c r="K20" s="31">
        <v>1621</v>
      </c>
      <c r="L20" s="31">
        <v>1743</v>
      </c>
      <c r="M20" s="32">
        <v>0.97532989099254164</v>
      </c>
      <c r="N20" s="32">
        <v>92.025243832472754</v>
      </c>
      <c r="O20" s="32">
        <v>93.00057372346528</v>
      </c>
      <c r="P20" s="31">
        <v>6</v>
      </c>
      <c r="Q20" s="31">
        <v>1586</v>
      </c>
      <c r="R20" s="31">
        <v>1592</v>
      </c>
      <c r="S20" s="31">
        <v>1730</v>
      </c>
      <c r="T20" s="32">
        <v>0.34682080924855491</v>
      </c>
      <c r="U20" s="32">
        <v>91.676300578034684</v>
      </c>
      <c r="V20" s="32">
        <v>92.02312138728324</v>
      </c>
      <c r="W20" s="31">
        <v>28</v>
      </c>
      <c r="X20" s="31">
        <v>1682</v>
      </c>
      <c r="Y20" s="31">
        <v>1710</v>
      </c>
      <c r="Z20" s="31">
        <v>1773</v>
      </c>
      <c r="AA20" s="32">
        <v>1.5792442188381275</v>
      </c>
      <c r="AB20" s="32">
        <v>94.867456288776083</v>
      </c>
      <c r="AC20" s="32">
        <v>96.44670050761421</v>
      </c>
      <c r="AD20" s="31">
        <v>27</v>
      </c>
      <c r="AE20" s="31">
        <v>1760</v>
      </c>
      <c r="AF20" s="31">
        <v>1787</v>
      </c>
      <c r="AG20" s="31">
        <v>1889.0000000000005</v>
      </c>
      <c r="AH20" s="32">
        <v>1.4293276866066698</v>
      </c>
      <c r="AI20" s="32">
        <v>93.170989941768113</v>
      </c>
      <c r="AJ20" s="32">
        <v>94.600317628374768</v>
      </c>
      <c r="AK20" s="31">
        <v>35</v>
      </c>
      <c r="AL20" s="31">
        <v>1753</v>
      </c>
      <c r="AM20" s="31">
        <v>1788</v>
      </c>
      <c r="AN20" s="31">
        <v>1860</v>
      </c>
      <c r="AO20" s="32">
        <v>1.881720430107527</v>
      </c>
      <c r="AP20" s="32">
        <v>94.247311827956992</v>
      </c>
      <c r="AQ20" s="32">
        <v>96.129032258064512</v>
      </c>
      <c r="AR20" s="31">
        <v>39</v>
      </c>
      <c r="AS20" s="31">
        <v>1866</v>
      </c>
      <c r="AT20" s="31">
        <v>1905</v>
      </c>
      <c r="AU20" s="31">
        <v>1985.0000000000005</v>
      </c>
      <c r="AV20" s="32">
        <v>1.9647355163727955</v>
      </c>
      <c r="AW20" s="32">
        <v>94.0050377833753</v>
      </c>
      <c r="AX20" s="32">
        <v>95.969773299748084</v>
      </c>
      <c r="AY20" s="31">
        <v>26</v>
      </c>
      <c r="AZ20" s="31">
        <v>1895</v>
      </c>
      <c r="BA20" s="31">
        <v>1921</v>
      </c>
      <c r="BB20" s="31">
        <v>2009.9999999999995</v>
      </c>
      <c r="BC20" s="32">
        <v>1.293532338308458</v>
      </c>
      <c r="BD20" s="32">
        <v>94.278606965174149</v>
      </c>
      <c r="BE20" s="32">
        <v>95.572139303482601</v>
      </c>
      <c r="BF20" s="31">
        <v>31</v>
      </c>
      <c r="BG20" s="31">
        <v>2381</v>
      </c>
      <c r="BH20" s="31">
        <v>2412</v>
      </c>
      <c r="BI20" s="31">
        <v>2516.9999999999995</v>
      </c>
      <c r="BJ20" s="32">
        <v>1.2316249503377039</v>
      </c>
      <c r="BK20" s="32">
        <v>94.596742153357184</v>
      </c>
      <c r="BL20" s="32">
        <v>95.828367103694887</v>
      </c>
      <c r="BM20" s="31">
        <v>31</v>
      </c>
      <c r="BN20" s="31">
        <v>1850</v>
      </c>
      <c r="BO20" s="31">
        <v>1881</v>
      </c>
      <c r="BP20" s="31">
        <v>1978</v>
      </c>
      <c r="BQ20" s="32">
        <v>1.5672396359959555</v>
      </c>
      <c r="BR20" s="32">
        <v>93.528816986855404</v>
      </c>
      <c r="BS20" s="32">
        <v>95.096056622851364</v>
      </c>
      <c r="BT20" s="31">
        <v>25</v>
      </c>
      <c r="BU20" s="31">
        <v>1735</v>
      </c>
      <c r="BV20" s="31">
        <v>1760</v>
      </c>
      <c r="BW20" s="31">
        <v>1843</v>
      </c>
      <c r="BX20" s="32">
        <v>1.3564839934888768</v>
      </c>
      <c r="BY20" s="32">
        <v>94.139989148128052</v>
      </c>
      <c r="BZ20" s="32">
        <v>95.496473141616931</v>
      </c>
      <c r="CA20" s="31">
        <v>26</v>
      </c>
      <c r="CB20" s="31">
        <v>1686</v>
      </c>
      <c r="CC20" s="31">
        <v>1712</v>
      </c>
      <c r="CD20" s="31">
        <v>1843</v>
      </c>
      <c r="CE20" s="32">
        <v>1.4107433532284319</v>
      </c>
      <c r="CF20" s="32">
        <v>91.481280520889854</v>
      </c>
      <c r="CG20" s="32">
        <v>92.892023874118294</v>
      </c>
      <c r="CH20" s="31">
        <v>22</v>
      </c>
      <c r="CI20" s="31">
        <v>1580</v>
      </c>
      <c r="CJ20" s="31">
        <v>1602</v>
      </c>
      <c r="CK20" s="31">
        <v>1671</v>
      </c>
      <c r="CL20" s="32">
        <v>1.3165769000598444</v>
      </c>
      <c r="CM20" s="32">
        <v>94.554159186116095</v>
      </c>
      <c r="CN20" s="32">
        <v>95.870736086175938</v>
      </c>
      <c r="CO20" s="31">
        <v>27</v>
      </c>
      <c r="CP20" s="31">
        <v>1562</v>
      </c>
      <c r="CQ20" s="31">
        <v>1589</v>
      </c>
      <c r="CR20" s="31">
        <v>1571</v>
      </c>
      <c r="CS20" s="32">
        <v>1.7186505410566517</v>
      </c>
      <c r="CT20" s="32">
        <v>99.427116486314446</v>
      </c>
      <c r="CU20" s="32">
        <v>101.14576702737111</v>
      </c>
      <c r="DA20" s="21"/>
      <c r="DB20" s="21"/>
      <c r="DC20" s="21"/>
      <c r="DE20" s="22"/>
      <c r="DF20" s="22"/>
      <c r="DG20" s="22"/>
      <c r="DH20" s="22"/>
      <c r="DI20" s="22"/>
      <c r="DJ20" s="22"/>
      <c r="DK20" s="22"/>
    </row>
    <row r="21" spans="1:115">
      <c r="A21" s="30" t="s">
        <v>20</v>
      </c>
      <c r="B21" s="31">
        <v>0</v>
      </c>
      <c r="C21" s="31">
        <v>312</v>
      </c>
      <c r="D21" s="31">
        <v>312</v>
      </c>
      <c r="E21" s="31">
        <v>270</v>
      </c>
      <c r="F21" s="32">
        <v>0</v>
      </c>
      <c r="G21" s="32">
        <v>115.55555555555556</v>
      </c>
      <c r="H21" s="32">
        <v>115.55555555555554</v>
      </c>
      <c r="I21" s="31">
        <v>0</v>
      </c>
      <c r="J21" s="31">
        <v>253</v>
      </c>
      <c r="K21" s="31">
        <v>253</v>
      </c>
      <c r="L21" s="31">
        <v>203</v>
      </c>
      <c r="M21" s="32">
        <v>0</v>
      </c>
      <c r="N21" s="32">
        <v>124.63054187192118</v>
      </c>
      <c r="O21" s="32">
        <v>124.63054187192117</v>
      </c>
      <c r="P21" s="31">
        <v>0</v>
      </c>
      <c r="Q21" s="31">
        <v>284</v>
      </c>
      <c r="R21" s="31">
        <v>284</v>
      </c>
      <c r="S21" s="31">
        <v>249.00000000000003</v>
      </c>
      <c r="T21" s="32">
        <v>0</v>
      </c>
      <c r="U21" s="32">
        <v>114.05622489959838</v>
      </c>
      <c r="V21" s="32">
        <v>114.05622489959839</v>
      </c>
      <c r="W21" s="31">
        <v>0</v>
      </c>
      <c r="X21" s="31">
        <v>278</v>
      </c>
      <c r="Y21" s="31">
        <v>278</v>
      </c>
      <c r="Z21" s="31">
        <v>258</v>
      </c>
      <c r="AA21" s="32">
        <v>0</v>
      </c>
      <c r="AB21" s="32">
        <v>107.75193798449612</v>
      </c>
      <c r="AC21" s="32">
        <v>107.75193798449611</v>
      </c>
      <c r="AD21" s="31">
        <v>0</v>
      </c>
      <c r="AE21" s="31">
        <v>292</v>
      </c>
      <c r="AF21" s="31">
        <v>292</v>
      </c>
      <c r="AG21" s="31">
        <v>267</v>
      </c>
      <c r="AH21" s="32">
        <v>0</v>
      </c>
      <c r="AI21" s="32">
        <v>109.36329588014981</v>
      </c>
      <c r="AJ21" s="32">
        <v>109.36329588014982</v>
      </c>
      <c r="AK21" s="31">
        <v>0</v>
      </c>
      <c r="AL21" s="31">
        <v>280</v>
      </c>
      <c r="AM21" s="31">
        <v>280</v>
      </c>
      <c r="AN21" s="31">
        <v>258</v>
      </c>
      <c r="AO21" s="32">
        <v>0</v>
      </c>
      <c r="AP21" s="32">
        <v>108.52713178294573</v>
      </c>
      <c r="AQ21" s="32">
        <v>108.52713178294573</v>
      </c>
      <c r="AR21" s="31">
        <v>0</v>
      </c>
      <c r="AS21" s="31">
        <v>302</v>
      </c>
      <c r="AT21" s="31">
        <v>302</v>
      </c>
      <c r="AU21" s="31">
        <v>268</v>
      </c>
      <c r="AV21" s="32">
        <v>0</v>
      </c>
      <c r="AW21" s="32">
        <v>112.68656716417911</v>
      </c>
      <c r="AX21" s="32">
        <v>112.68656716417911</v>
      </c>
      <c r="AY21" s="31">
        <v>0</v>
      </c>
      <c r="AZ21" s="31">
        <v>298</v>
      </c>
      <c r="BA21" s="31">
        <v>298</v>
      </c>
      <c r="BB21" s="31">
        <v>274</v>
      </c>
      <c r="BC21" s="32">
        <v>0</v>
      </c>
      <c r="BD21" s="32">
        <v>108.75912408759125</v>
      </c>
      <c r="BE21" s="32">
        <v>108.75912408759123</v>
      </c>
      <c r="BF21" s="31">
        <v>0</v>
      </c>
      <c r="BG21" s="31">
        <v>327</v>
      </c>
      <c r="BH21" s="31">
        <v>327</v>
      </c>
      <c r="BI21" s="31">
        <v>317</v>
      </c>
      <c r="BJ21" s="32">
        <v>0</v>
      </c>
      <c r="BK21" s="32">
        <v>103.15457413249212</v>
      </c>
      <c r="BL21" s="32">
        <v>103.15457413249212</v>
      </c>
      <c r="BM21" s="31">
        <v>0</v>
      </c>
      <c r="BN21" s="31">
        <v>266</v>
      </c>
      <c r="BO21" s="31">
        <v>266</v>
      </c>
      <c r="BP21" s="31">
        <v>267</v>
      </c>
      <c r="BQ21" s="32">
        <v>0</v>
      </c>
      <c r="BR21" s="32">
        <v>99.625468164794015</v>
      </c>
      <c r="BS21" s="32">
        <v>99.625468164794</v>
      </c>
      <c r="BT21" s="31">
        <v>0</v>
      </c>
      <c r="BU21" s="31">
        <v>280</v>
      </c>
      <c r="BV21" s="31">
        <v>280</v>
      </c>
      <c r="BW21" s="31">
        <v>268</v>
      </c>
      <c r="BX21" s="32">
        <v>0</v>
      </c>
      <c r="BY21" s="32">
        <v>104.4776119402985</v>
      </c>
      <c r="BZ21" s="32">
        <v>104.4776119402985</v>
      </c>
      <c r="CA21" s="31">
        <v>0</v>
      </c>
      <c r="CB21" s="31">
        <v>270</v>
      </c>
      <c r="CC21" s="31">
        <v>270</v>
      </c>
      <c r="CD21" s="31">
        <v>268</v>
      </c>
      <c r="CE21" s="32">
        <v>0</v>
      </c>
      <c r="CF21" s="32">
        <v>100.74626865671641</v>
      </c>
      <c r="CG21" s="32">
        <v>100.74626865671641</v>
      </c>
      <c r="CH21" s="31">
        <v>0</v>
      </c>
      <c r="CI21" s="31">
        <v>249</v>
      </c>
      <c r="CJ21" s="31">
        <v>249</v>
      </c>
      <c r="CK21" s="31">
        <v>234</v>
      </c>
      <c r="CL21" s="32">
        <v>0</v>
      </c>
      <c r="CM21" s="32">
        <v>106.41025641025641</v>
      </c>
      <c r="CN21" s="32">
        <v>106.41025641025641</v>
      </c>
      <c r="CO21" s="31">
        <v>0</v>
      </c>
      <c r="CP21" s="31">
        <v>247</v>
      </c>
      <c r="CQ21" s="31">
        <v>247</v>
      </c>
      <c r="CR21" s="31">
        <v>247</v>
      </c>
      <c r="CS21" s="32">
        <v>0</v>
      </c>
      <c r="CT21" s="32">
        <v>100</v>
      </c>
      <c r="CU21" s="32">
        <v>100</v>
      </c>
      <c r="DA21" s="21"/>
      <c r="DB21" s="21"/>
      <c r="DC21" s="21"/>
      <c r="DE21" s="22"/>
      <c r="DF21" s="22"/>
      <c r="DG21" s="22"/>
      <c r="DH21" s="22"/>
      <c r="DI21" s="22"/>
      <c r="DJ21" s="22"/>
      <c r="DK21" s="22"/>
    </row>
    <row r="22" spans="1:115">
      <c r="A22" s="30" t="s">
        <v>21</v>
      </c>
      <c r="B22" s="31">
        <v>155</v>
      </c>
      <c r="C22" s="31">
        <v>1692</v>
      </c>
      <c r="D22" s="31">
        <v>1847</v>
      </c>
      <c r="E22" s="31">
        <v>1876</v>
      </c>
      <c r="F22" s="32">
        <v>8.2622601279317696</v>
      </c>
      <c r="G22" s="32">
        <v>90.191897654584224</v>
      </c>
      <c r="H22" s="32">
        <v>98.454157782515992</v>
      </c>
      <c r="I22" s="31">
        <v>153</v>
      </c>
      <c r="J22" s="31">
        <v>1626</v>
      </c>
      <c r="K22" s="31">
        <v>1779</v>
      </c>
      <c r="L22" s="31">
        <v>1807</v>
      </c>
      <c r="M22" s="32">
        <v>8.4670724958494734</v>
      </c>
      <c r="N22" s="32">
        <v>89.983397897066965</v>
      </c>
      <c r="O22" s="32">
        <v>98.450470392916429</v>
      </c>
      <c r="P22" s="31">
        <v>165</v>
      </c>
      <c r="Q22" s="31">
        <v>1637</v>
      </c>
      <c r="R22" s="31">
        <v>1802</v>
      </c>
      <c r="S22" s="31">
        <v>1828.9999999999998</v>
      </c>
      <c r="T22" s="32">
        <v>9.0213231273920194</v>
      </c>
      <c r="U22" s="32">
        <v>89.502460360852936</v>
      </c>
      <c r="V22" s="32">
        <v>98.523783488244959</v>
      </c>
      <c r="W22" s="31">
        <v>189</v>
      </c>
      <c r="X22" s="31">
        <v>1694</v>
      </c>
      <c r="Y22" s="31">
        <v>1883</v>
      </c>
      <c r="Z22" s="31">
        <v>1940</v>
      </c>
      <c r="AA22" s="32">
        <v>9.7422680412371125</v>
      </c>
      <c r="AB22" s="32">
        <v>87.319587628865975</v>
      </c>
      <c r="AC22" s="32">
        <v>97.061855670103085</v>
      </c>
      <c r="AD22" s="31">
        <v>193</v>
      </c>
      <c r="AE22" s="31">
        <v>1691</v>
      </c>
      <c r="AF22" s="31">
        <v>1884</v>
      </c>
      <c r="AG22" s="31">
        <v>1906.0000000000009</v>
      </c>
      <c r="AH22" s="32">
        <v>10.125918153200415</v>
      </c>
      <c r="AI22" s="32">
        <v>88.71983210912903</v>
      </c>
      <c r="AJ22" s="32">
        <v>98.845750262329432</v>
      </c>
      <c r="AK22" s="31">
        <v>160</v>
      </c>
      <c r="AL22" s="31">
        <v>1664</v>
      </c>
      <c r="AM22" s="31">
        <v>1824</v>
      </c>
      <c r="AN22" s="31">
        <v>1837.0000000000007</v>
      </c>
      <c r="AO22" s="32">
        <v>8.7098530212302627</v>
      </c>
      <c r="AP22" s="32">
        <v>90.582471420794747</v>
      </c>
      <c r="AQ22" s="32">
        <v>99.292324442025006</v>
      </c>
      <c r="AR22" s="31">
        <v>203</v>
      </c>
      <c r="AS22" s="31">
        <v>1854</v>
      </c>
      <c r="AT22" s="31">
        <v>2057</v>
      </c>
      <c r="AU22" s="31">
        <v>2052.9999999999995</v>
      </c>
      <c r="AV22" s="32">
        <v>9.8879688261081373</v>
      </c>
      <c r="AW22" s="32">
        <v>90.306867998051658</v>
      </c>
      <c r="AX22" s="32">
        <v>100.19483682415979</v>
      </c>
      <c r="AY22" s="31">
        <v>193</v>
      </c>
      <c r="AZ22" s="31">
        <v>1766</v>
      </c>
      <c r="BA22" s="31">
        <v>1959</v>
      </c>
      <c r="BB22" s="31">
        <v>1977.9999999999995</v>
      </c>
      <c r="BC22" s="32">
        <v>9.7573306370070796</v>
      </c>
      <c r="BD22" s="32">
        <v>89.282103134479286</v>
      </c>
      <c r="BE22" s="32">
        <v>99.039433771486372</v>
      </c>
      <c r="BF22" s="31">
        <v>227</v>
      </c>
      <c r="BG22" s="31">
        <v>2103</v>
      </c>
      <c r="BH22" s="31">
        <v>2330</v>
      </c>
      <c r="BI22" s="31">
        <v>2397</v>
      </c>
      <c r="BJ22" s="32">
        <v>9.4701710471422604</v>
      </c>
      <c r="BK22" s="32">
        <v>87.734668335419272</v>
      </c>
      <c r="BL22" s="32">
        <v>97.204839382561531</v>
      </c>
      <c r="BM22" s="31">
        <v>209</v>
      </c>
      <c r="BN22" s="31">
        <v>1919</v>
      </c>
      <c r="BO22" s="31">
        <v>2128</v>
      </c>
      <c r="BP22" s="31">
        <v>2145</v>
      </c>
      <c r="BQ22" s="32">
        <v>9.7435897435897427</v>
      </c>
      <c r="BR22" s="32">
        <v>89.463869463869457</v>
      </c>
      <c r="BS22" s="32">
        <v>99.207459207459209</v>
      </c>
      <c r="BT22" s="31">
        <v>237</v>
      </c>
      <c r="BU22" s="31">
        <v>1700</v>
      </c>
      <c r="BV22" s="31">
        <v>1937</v>
      </c>
      <c r="BW22" s="31">
        <v>1962</v>
      </c>
      <c r="BX22" s="32">
        <v>12.079510703363914</v>
      </c>
      <c r="BY22" s="32">
        <v>86.646279306829769</v>
      </c>
      <c r="BZ22" s="32">
        <v>98.725790010193677</v>
      </c>
      <c r="CA22" s="31">
        <v>187</v>
      </c>
      <c r="CB22" s="31">
        <v>1616</v>
      </c>
      <c r="CC22" s="31">
        <v>1803</v>
      </c>
      <c r="CD22" s="31">
        <v>1962</v>
      </c>
      <c r="CE22" s="32">
        <v>9.5310907237512748</v>
      </c>
      <c r="CF22" s="32">
        <v>82.36493374108052</v>
      </c>
      <c r="CG22" s="32">
        <v>91.896024464831811</v>
      </c>
      <c r="CH22" s="31">
        <v>201</v>
      </c>
      <c r="CI22" s="31">
        <v>1614</v>
      </c>
      <c r="CJ22" s="31">
        <v>1815</v>
      </c>
      <c r="CK22" s="31">
        <v>1854</v>
      </c>
      <c r="CL22" s="32">
        <v>10.841423948220065</v>
      </c>
      <c r="CM22" s="32">
        <v>87.055016181229774</v>
      </c>
      <c r="CN22" s="32">
        <v>97.896440129449829</v>
      </c>
      <c r="CO22" s="31">
        <v>189</v>
      </c>
      <c r="CP22" s="31">
        <v>1606</v>
      </c>
      <c r="CQ22" s="31">
        <v>1795</v>
      </c>
      <c r="CR22" s="31">
        <v>1832</v>
      </c>
      <c r="CS22" s="32">
        <v>10.316593886462883</v>
      </c>
      <c r="CT22" s="32">
        <v>87.663755458515283</v>
      </c>
      <c r="CU22" s="32">
        <v>97.980349344978166</v>
      </c>
      <c r="DA22" s="21"/>
      <c r="DB22" s="21"/>
      <c r="DC22" s="21"/>
      <c r="DE22" s="22"/>
      <c r="DF22" s="22"/>
      <c r="DG22" s="22"/>
      <c r="DH22" s="22"/>
      <c r="DI22" s="22"/>
      <c r="DJ22" s="22"/>
      <c r="DK22" s="22"/>
    </row>
    <row r="23" spans="1:115">
      <c r="A23" s="30" t="s">
        <v>22</v>
      </c>
      <c r="B23" s="31">
        <v>29</v>
      </c>
      <c r="C23" s="31">
        <v>518</v>
      </c>
      <c r="D23" s="31">
        <v>547</v>
      </c>
      <c r="E23" s="31">
        <v>608</v>
      </c>
      <c r="F23" s="32">
        <v>4.7697368421052628</v>
      </c>
      <c r="G23" s="32">
        <v>85.19736842105263</v>
      </c>
      <c r="H23" s="32">
        <v>89.967105263157904</v>
      </c>
      <c r="I23" s="31">
        <v>18</v>
      </c>
      <c r="J23" s="31">
        <v>539</v>
      </c>
      <c r="K23" s="31">
        <v>557</v>
      </c>
      <c r="L23" s="31">
        <v>629</v>
      </c>
      <c r="M23" s="32">
        <v>2.8616852146263909</v>
      </c>
      <c r="N23" s="32">
        <v>85.691573926868045</v>
      </c>
      <c r="O23" s="32">
        <v>88.553259141494436</v>
      </c>
      <c r="P23" s="31">
        <v>14</v>
      </c>
      <c r="Q23" s="31">
        <v>564</v>
      </c>
      <c r="R23" s="31">
        <v>578</v>
      </c>
      <c r="S23" s="31">
        <v>620.00000000000011</v>
      </c>
      <c r="T23" s="32">
        <v>2.258064516129032</v>
      </c>
      <c r="U23" s="32">
        <v>90.967741935483858</v>
      </c>
      <c r="V23" s="32">
        <v>93.225806451612897</v>
      </c>
      <c r="W23" s="31">
        <v>17</v>
      </c>
      <c r="X23" s="31">
        <v>531</v>
      </c>
      <c r="Y23" s="31">
        <v>548</v>
      </c>
      <c r="Z23" s="31">
        <v>611</v>
      </c>
      <c r="AA23" s="32">
        <v>2.7823240589198037</v>
      </c>
      <c r="AB23" s="32">
        <v>86.906710310965636</v>
      </c>
      <c r="AC23" s="32">
        <v>89.689034369885434</v>
      </c>
      <c r="AD23" s="31">
        <v>16</v>
      </c>
      <c r="AE23" s="31">
        <v>529</v>
      </c>
      <c r="AF23" s="31">
        <v>545</v>
      </c>
      <c r="AG23" s="31">
        <v>640.99999999999989</v>
      </c>
      <c r="AH23" s="32">
        <v>2.4960998439937603</v>
      </c>
      <c r="AI23" s="32">
        <v>82.5273010920437</v>
      </c>
      <c r="AJ23" s="32">
        <v>85.023400936037447</v>
      </c>
      <c r="AK23" s="31">
        <v>15</v>
      </c>
      <c r="AL23" s="31">
        <v>567</v>
      </c>
      <c r="AM23" s="31">
        <v>582</v>
      </c>
      <c r="AN23" s="31">
        <v>610</v>
      </c>
      <c r="AO23" s="32">
        <v>2.459016393442623</v>
      </c>
      <c r="AP23" s="32">
        <v>92.950819672131146</v>
      </c>
      <c r="AQ23" s="32">
        <v>95.409836065573771</v>
      </c>
      <c r="AR23" s="31">
        <v>21</v>
      </c>
      <c r="AS23" s="31">
        <v>613</v>
      </c>
      <c r="AT23" s="31">
        <v>634</v>
      </c>
      <c r="AU23" s="31">
        <v>663</v>
      </c>
      <c r="AV23" s="32">
        <v>3.1674208144796379</v>
      </c>
      <c r="AW23" s="32">
        <v>92.458521870286575</v>
      </c>
      <c r="AX23" s="32">
        <v>95.625942684766216</v>
      </c>
      <c r="AY23" s="31">
        <v>17</v>
      </c>
      <c r="AZ23" s="31">
        <v>549</v>
      </c>
      <c r="BA23" s="31">
        <v>566</v>
      </c>
      <c r="BB23" s="31">
        <v>603.00000000000011</v>
      </c>
      <c r="BC23" s="32">
        <v>2.8192371475953562</v>
      </c>
      <c r="BD23" s="32">
        <v>91.044776119402968</v>
      </c>
      <c r="BE23" s="32">
        <v>93.864013266998327</v>
      </c>
      <c r="BF23" s="31">
        <v>33</v>
      </c>
      <c r="BG23" s="31">
        <v>688</v>
      </c>
      <c r="BH23" s="31">
        <v>721</v>
      </c>
      <c r="BI23" s="31">
        <v>758.00000000000023</v>
      </c>
      <c r="BJ23" s="32">
        <v>4.3535620052770438</v>
      </c>
      <c r="BK23" s="32">
        <v>90.76517150395776</v>
      </c>
      <c r="BL23" s="32">
        <v>95.118733509234801</v>
      </c>
      <c r="BM23" s="31">
        <v>20</v>
      </c>
      <c r="BN23" s="31">
        <v>595</v>
      </c>
      <c r="BO23" s="31">
        <v>615</v>
      </c>
      <c r="BP23" s="31">
        <v>640</v>
      </c>
      <c r="BQ23" s="32">
        <v>3.125</v>
      </c>
      <c r="BR23" s="32">
        <v>92.96875</v>
      </c>
      <c r="BS23" s="32">
        <v>96.09375</v>
      </c>
      <c r="BT23" s="31">
        <v>38</v>
      </c>
      <c r="BU23" s="31">
        <v>548</v>
      </c>
      <c r="BV23" s="31">
        <v>586</v>
      </c>
      <c r="BW23" s="31">
        <v>622</v>
      </c>
      <c r="BX23" s="32">
        <v>6.109324758842444</v>
      </c>
      <c r="BY23" s="32">
        <v>88.102893890675233</v>
      </c>
      <c r="BZ23" s="32">
        <v>94.212218649517681</v>
      </c>
      <c r="CA23" s="31">
        <v>29</v>
      </c>
      <c r="CB23" s="31">
        <v>536</v>
      </c>
      <c r="CC23" s="31">
        <v>565</v>
      </c>
      <c r="CD23" s="31">
        <v>622</v>
      </c>
      <c r="CE23" s="32">
        <v>4.662379421221865</v>
      </c>
      <c r="CF23" s="32">
        <v>86.173633440514479</v>
      </c>
      <c r="CG23" s="32">
        <v>90.836012861736336</v>
      </c>
      <c r="CH23" s="31">
        <v>28</v>
      </c>
      <c r="CI23" s="31">
        <v>532</v>
      </c>
      <c r="CJ23" s="31">
        <v>560</v>
      </c>
      <c r="CK23" s="31">
        <v>600</v>
      </c>
      <c r="CL23" s="32">
        <v>4.666666666666667</v>
      </c>
      <c r="CM23" s="32">
        <v>88.666666666666671</v>
      </c>
      <c r="CN23" s="32">
        <v>93.333333333333329</v>
      </c>
      <c r="CO23" s="31">
        <v>25</v>
      </c>
      <c r="CP23" s="31">
        <v>528</v>
      </c>
      <c r="CQ23" s="31">
        <v>553</v>
      </c>
      <c r="CR23" s="31">
        <v>613</v>
      </c>
      <c r="CS23" s="32">
        <v>4.0783034257748776</v>
      </c>
      <c r="CT23" s="32">
        <v>86.133768352365422</v>
      </c>
      <c r="CU23" s="32">
        <v>90.212071778140299</v>
      </c>
      <c r="DA23" s="21"/>
      <c r="DB23" s="21"/>
      <c r="DC23" s="21"/>
      <c r="DE23" s="22"/>
      <c r="DF23" s="22"/>
      <c r="DG23" s="22"/>
      <c r="DH23" s="22"/>
      <c r="DI23" s="22"/>
      <c r="DJ23" s="22"/>
      <c r="DK23" s="22"/>
    </row>
    <row r="24" spans="1:115">
      <c r="A24" s="30" t="s">
        <v>23</v>
      </c>
      <c r="B24" s="31">
        <v>0</v>
      </c>
      <c r="C24" s="31">
        <v>542</v>
      </c>
      <c r="D24" s="31">
        <v>542</v>
      </c>
      <c r="E24" s="31">
        <v>549</v>
      </c>
      <c r="F24" s="32">
        <v>0</v>
      </c>
      <c r="G24" s="32">
        <v>98.724954462659383</v>
      </c>
      <c r="H24" s="32">
        <v>98.724954462659369</v>
      </c>
      <c r="I24" s="31">
        <v>0</v>
      </c>
      <c r="J24" s="31">
        <v>605</v>
      </c>
      <c r="K24" s="31">
        <v>605</v>
      </c>
      <c r="L24" s="31">
        <v>657</v>
      </c>
      <c r="M24" s="32">
        <v>0</v>
      </c>
      <c r="N24" s="32">
        <v>92.085235920852355</v>
      </c>
      <c r="O24" s="32">
        <v>92.085235920852355</v>
      </c>
      <c r="P24" s="31">
        <v>0</v>
      </c>
      <c r="Q24" s="31">
        <v>630</v>
      </c>
      <c r="R24" s="31">
        <v>630</v>
      </c>
      <c r="S24" s="31">
        <v>639</v>
      </c>
      <c r="T24" s="32">
        <v>0</v>
      </c>
      <c r="U24" s="32">
        <v>98.591549295774641</v>
      </c>
      <c r="V24" s="32">
        <v>98.591549295774655</v>
      </c>
      <c r="W24" s="31">
        <v>0</v>
      </c>
      <c r="X24" s="31">
        <v>613</v>
      </c>
      <c r="Y24" s="31">
        <v>613</v>
      </c>
      <c r="Z24" s="31">
        <v>636</v>
      </c>
      <c r="AA24" s="32">
        <v>0</v>
      </c>
      <c r="AB24" s="32">
        <v>96.383647798742132</v>
      </c>
      <c r="AC24" s="32">
        <v>96.383647798742132</v>
      </c>
      <c r="AD24" s="31">
        <v>0</v>
      </c>
      <c r="AE24" s="31">
        <v>665</v>
      </c>
      <c r="AF24" s="31">
        <v>665</v>
      </c>
      <c r="AG24" s="31">
        <v>667</v>
      </c>
      <c r="AH24" s="32">
        <v>0</v>
      </c>
      <c r="AI24" s="32">
        <v>99.700149925037479</v>
      </c>
      <c r="AJ24" s="32">
        <v>99.700149925037479</v>
      </c>
      <c r="AK24" s="31">
        <v>0</v>
      </c>
      <c r="AL24" s="31">
        <v>632</v>
      </c>
      <c r="AM24" s="31">
        <v>632</v>
      </c>
      <c r="AN24" s="31">
        <v>645</v>
      </c>
      <c r="AO24" s="32">
        <v>0</v>
      </c>
      <c r="AP24" s="32">
        <v>97.984496124031011</v>
      </c>
      <c r="AQ24" s="32">
        <v>97.984496124031011</v>
      </c>
      <c r="AR24" s="31">
        <v>0</v>
      </c>
      <c r="AS24" s="31">
        <v>690</v>
      </c>
      <c r="AT24" s="31">
        <v>690</v>
      </c>
      <c r="AU24" s="31">
        <v>671.00000000000023</v>
      </c>
      <c r="AV24" s="32">
        <v>0</v>
      </c>
      <c r="AW24" s="32">
        <v>102.83159463487328</v>
      </c>
      <c r="AX24" s="32">
        <v>102.83159463487328</v>
      </c>
      <c r="AY24" s="31">
        <v>0</v>
      </c>
      <c r="AZ24" s="31">
        <v>723</v>
      </c>
      <c r="BA24" s="31">
        <v>723</v>
      </c>
      <c r="BB24" s="31">
        <v>712.99999999999989</v>
      </c>
      <c r="BC24" s="32">
        <v>0</v>
      </c>
      <c r="BD24" s="32">
        <v>101.40252454417954</v>
      </c>
      <c r="BE24" s="32">
        <v>101.40252454417953</v>
      </c>
      <c r="BF24" s="31">
        <v>0</v>
      </c>
      <c r="BG24" s="31">
        <v>810</v>
      </c>
      <c r="BH24" s="31">
        <v>810</v>
      </c>
      <c r="BI24" s="31">
        <v>801</v>
      </c>
      <c r="BJ24" s="32">
        <v>0</v>
      </c>
      <c r="BK24" s="32">
        <v>101.12359550561797</v>
      </c>
      <c r="BL24" s="32">
        <v>101.12359550561798</v>
      </c>
      <c r="BM24" s="31">
        <v>0</v>
      </c>
      <c r="BN24" s="31">
        <v>728</v>
      </c>
      <c r="BO24" s="31">
        <v>728</v>
      </c>
      <c r="BP24" s="31">
        <v>716</v>
      </c>
      <c r="BQ24" s="32">
        <v>0</v>
      </c>
      <c r="BR24" s="32">
        <v>101.67597765363128</v>
      </c>
      <c r="BS24" s="32">
        <v>101.67597765363128</v>
      </c>
      <c r="BT24" s="31">
        <v>0</v>
      </c>
      <c r="BU24" s="31">
        <v>630</v>
      </c>
      <c r="BV24" s="31">
        <v>630</v>
      </c>
      <c r="BW24" s="31">
        <v>619</v>
      </c>
      <c r="BX24" s="32">
        <v>0</v>
      </c>
      <c r="BY24" s="32">
        <v>101.77705977382875</v>
      </c>
      <c r="BZ24" s="32">
        <v>101.77705977382875</v>
      </c>
      <c r="CA24" s="31">
        <v>0</v>
      </c>
      <c r="CB24" s="31">
        <v>591</v>
      </c>
      <c r="CC24" s="31">
        <v>591</v>
      </c>
      <c r="CD24" s="31">
        <v>619</v>
      </c>
      <c r="CE24" s="32">
        <v>0</v>
      </c>
      <c r="CF24" s="32">
        <v>95.476575121163165</v>
      </c>
      <c r="CG24" s="32">
        <v>95.476575121163165</v>
      </c>
      <c r="CH24" s="31">
        <v>0</v>
      </c>
      <c r="CI24" s="31">
        <v>611</v>
      </c>
      <c r="CJ24" s="31">
        <v>611</v>
      </c>
      <c r="CK24" s="31">
        <v>586</v>
      </c>
      <c r="CL24" s="32">
        <v>0</v>
      </c>
      <c r="CM24" s="32">
        <v>104.26621160409557</v>
      </c>
      <c r="CN24" s="32">
        <v>104.26621160409557</v>
      </c>
      <c r="CO24" s="31">
        <v>0</v>
      </c>
      <c r="CP24" s="31">
        <v>601</v>
      </c>
      <c r="CQ24" s="31">
        <v>601</v>
      </c>
      <c r="CR24" s="31">
        <v>606</v>
      </c>
      <c r="CS24" s="32">
        <v>0</v>
      </c>
      <c r="CT24" s="32">
        <v>99.17491749174917</v>
      </c>
      <c r="CU24" s="32">
        <v>99.17491749174917</v>
      </c>
      <c r="DA24" s="21"/>
      <c r="DB24" s="21"/>
      <c r="DC24" s="21"/>
      <c r="DE24" s="22"/>
      <c r="DF24" s="22"/>
      <c r="DG24" s="22"/>
      <c r="DH24" s="22"/>
      <c r="DI24" s="22"/>
      <c r="DJ24" s="22"/>
      <c r="DK24" s="22"/>
    </row>
    <row r="25" spans="1:115">
      <c r="A25" s="30" t="s">
        <v>24</v>
      </c>
      <c r="B25" s="31">
        <v>115</v>
      </c>
      <c r="C25" s="31">
        <v>2815</v>
      </c>
      <c r="D25" s="31">
        <v>2930</v>
      </c>
      <c r="E25" s="31">
        <v>3471</v>
      </c>
      <c r="F25" s="32">
        <v>3.3131662345145489</v>
      </c>
      <c r="G25" s="32">
        <v>81.10054739268223</v>
      </c>
      <c r="H25" s="32">
        <v>84.413713627196771</v>
      </c>
      <c r="I25" s="31">
        <v>125</v>
      </c>
      <c r="J25" s="31">
        <v>2870</v>
      </c>
      <c r="K25" s="31">
        <v>2995</v>
      </c>
      <c r="L25" s="31">
        <v>3481</v>
      </c>
      <c r="M25" s="32">
        <v>3.590922148807814</v>
      </c>
      <c r="N25" s="32">
        <v>82.447572536627405</v>
      </c>
      <c r="O25" s="32">
        <v>86.038494685435225</v>
      </c>
      <c r="P25" s="31">
        <v>106</v>
      </c>
      <c r="Q25" s="31">
        <v>3016</v>
      </c>
      <c r="R25" s="31">
        <v>3122</v>
      </c>
      <c r="S25" s="31">
        <v>3454.0000000000005</v>
      </c>
      <c r="T25" s="32">
        <v>3.0689056166763171</v>
      </c>
      <c r="U25" s="32">
        <v>87.319050376375202</v>
      </c>
      <c r="V25" s="32">
        <v>90.387955993051534</v>
      </c>
      <c r="W25" s="31">
        <v>100</v>
      </c>
      <c r="X25" s="31">
        <v>3025</v>
      </c>
      <c r="Y25" s="31">
        <v>3125</v>
      </c>
      <c r="Z25" s="31">
        <v>3440</v>
      </c>
      <c r="AA25" s="32">
        <v>2.9069767441860463</v>
      </c>
      <c r="AB25" s="32">
        <v>87.936046511627907</v>
      </c>
      <c r="AC25" s="32">
        <v>90.843023255813947</v>
      </c>
      <c r="AD25" s="31">
        <v>92</v>
      </c>
      <c r="AE25" s="31">
        <v>3142</v>
      </c>
      <c r="AF25" s="31">
        <v>3234</v>
      </c>
      <c r="AG25" s="31">
        <v>3564.0000000000009</v>
      </c>
      <c r="AH25" s="32">
        <v>2.5813692480359141</v>
      </c>
      <c r="AI25" s="32">
        <v>88.159371492704807</v>
      </c>
      <c r="AJ25" s="32">
        <v>90.740740740740719</v>
      </c>
      <c r="AK25" s="31">
        <v>122</v>
      </c>
      <c r="AL25" s="31">
        <v>3337</v>
      </c>
      <c r="AM25" s="31">
        <v>3459</v>
      </c>
      <c r="AN25" s="31">
        <v>3695.0000000000005</v>
      </c>
      <c r="AO25" s="32">
        <v>3.3017591339648171</v>
      </c>
      <c r="AP25" s="32">
        <v>90.311231393775358</v>
      </c>
      <c r="AQ25" s="32">
        <v>93.61299052774018</v>
      </c>
      <c r="AR25" s="31">
        <v>121</v>
      </c>
      <c r="AS25" s="31">
        <v>3542</v>
      </c>
      <c r="AT25" s="31">
        <v>3663</v>
      </c>
      <c r="AU25" s="31">
        <v>3968.0000000000014</v>
      </c>
      <c r="AV25" s="32">
        <v>3.0493951612903216</v>
      </c>
      <c r="AW25" s="32">
        <v>89.264112903225779</v>
      </c>
      <c r="AX25" s="32">
        <v>92.313508064516085</v>
      </c>
      <c r="AY25" s="31">
        <v>121</v>
      </c>
      <c r="AZ25" s="31">
        <v>3334</v>
      </c>
      <c r="BA25" s="31">
        <v>3455</v>
      </c>
      <c r="BB25" s="31">
        <v>3839.0000000000014</v>
      </c>
      <c r="BC25" s="32">
        <v>3.1518624641833801</v>
      </c>
      <c r="BD25" s="32">
        <v>86.845532690804873</v>
      </c>
      <c r="BE25" s="32">
        <v>89.99739515498824</v>
      </c>
      <c r="BF25" s="31">
        <v>140</v>
      </c>
      <c r="BG25" s="31">
        <v>4104</v>
      </c>
      <c r="BH25" s="31">
        <v>4244</v>
      </c>
      <c r="BI25" s="31">
        <v>4566.9999999999991</v>
      </c>
      <c r="BJ25" s="32">
        <v>3.0654696737464424</v>
      </c>
      <c r="BK25" s="32">
        <v>89.862053864681428</v>
      </c>
      <c r="BL25" s="32">
        <v>92.927523538427863</v>
      </c>
      <c r="BM25" s="31">
        <v>141</v>
      </c>
      <c r="BN25" s="31">
        <v>3466</v>
      </c>
      <c r="BO25" s="31">
        <v>3607</v>
      </c>
      <c r="BP25" s="31">
        <v>3848</v>
      </c>
      <c r="BQ25" s="32">
        <v>3.6642411642411643</v>
      </c>
      <c r="BR25" s="32">
        <v>90.07276507276508</v>
      </c>
      <c r="BS25" s="32">
        <v>93.737006237006241</v>
      </c>
      <c r="BT25" s="31">
        <v>132</v>
      </c>
      <c r="BU25" s="31">
        <v>3258</v>
      </c>
      <c r="BV25" s="31">
        <v>3390</v>
      </c>
      <c r="BW25" s="31">
        <v>3603</v>
      </c>
      <c r="BX25" s="32">
        <v>3.6636136552872607</v>
      </c>
      <c r="BY25" s="32">
        <v>90.424646128226485</v>
      </c>
      <c r="BZ25" s="32">
        <v>94.088259783513735</v>
      </c>
      <c r="CA25" s="31">
        <v>132</v>
      </c>
      <c r="CB25" s="31">
        <v>3134</v>
      </c>
      <c r="CC25" s="31">
        <v>3266</v>
      </c>
      <c r="CD25" s="31">
        <v>3603</v>
      </c>
      <c r="CE25" s="32">
        <v>3.6636136552872607</v>
      </c>
      <c r="CF25" s="32">
        <v>86.983069664168738</v>
      </c>
      <c r="CG25" s="32">
        <v>90.646683319456017</v>
      </c>
      <c r="CH25" s="31">
        <v>136</v>
      </c>
      <c r="CI25" s="31">
        <v>3090</v>
      </c>
      <c r="CJ25" s="31">
        <v>3226</v>
      </c>
      <c r="CK25" s="31">
        <v>3425</v>
      </c>
      <c r="CL25" s="32">
        <v>3.9708029197080297</v>
      </c>
      <c r="CM25" s="32">
        <v>90.21897810218978</v>
      </c>
      <c r="CN25" s="32">
        <v>94.189781021897815</v>
      </c>
      <c r="CO25" s="31">
        <v>138</v>
      </c>
      <c r="CP25" s="31">
        <v>3091</v>
      </c>
      <c r="CQ25" s="31">
        <v>3229</v>
      </c>
      <c r="CR25" s="31">
        <v>3480</v>
      </c>
      <c r="CS25" s="32">
        <v>3.9655172413793105</v>
      </c>
      <c r="CT25" s="32">
        <v>88.821839080459768</v>
      </c>
      <c r="CU25" s="32">
        <v>92.787356321839084</v>
      </c>
      <c r="DA25" s="21"/>
      <c r="DB25" s="21"/>
      <c r="DC25" s="21"/>
      <c r="DE25" s="22"/>
      <c r="DF25" s="22"/>
      <c r="DG25" s="22"/>
      <c r="DH25" s="22"/>
      <c r="DI25" s="22"/>
      <c r="DJ25" s="22"/>
      <c r="DK25" s="22"/>
    </row>
    <row r="26" spans="1:115">
      <c r="A26" s="30" t="s">
        <v>25</v>
      </c>
      <c r="B26" s="31">
        <v>188</v>
      </c>
      <c r="C26" s="31">
        <v>3391</v>
      </c>
      <c r="D26" s="31">
        <v>3579</v>
      </c>
      <c r="E26" s="31">
        <v>3617</v>
      </c>
      <c r="F26" s="32">
        <v>5.1976776333978432</v>
      </c>
      <c r="G26" s="32">
        <v>93.751727951340897</v>
      </c>
      <c r="H26" s="32">
        <v>98.949405584738741</v>
      </c>
      <c r="I26" s="31">
        <v>168</v>
      </c>
      <c r="J26" s="31">
        <v>3144</v>
      </c>
      <c r="K26" s="31">
        <v>3312</v>
      </c>
      <c r="L26" s="31">
        <v>3459</v>
      </c>
      <c r="M26" s="32">
        <v>4.8568950563746744</v>
      </c>
      <c r="N26" s="32">
        <v>90.893321769297486</v>
      </c>
      <c r="O26" s="32">
        <v>95.750216825672169</v>
      </c>
      <c r="P26" s="31">
        <v>184</v>
      </c>
      <c r="Q26" s="31">
        <v>3284</v>
      </c>
      <c r="R26" s="31">
        <v>3468</v>
      </c>
      <c r="S26" s="31">
        <v>3628</v>
      </c>
      <c r="T26" s="32">
        <v>5.0716648291069459</v>
      </c>
      <c r="U26" s="32">
        <v>90.518191841234838</v>
      </c>
      <c r="V26" s="32">
        <v>95.589856670341788</v>
      </c>
      <c r="W26" s="31">
        <v>155</v>
      </c>
      <c r="X26" s="31">
        <v>3174</v>
      </c>
      <c r="Y26" s="31">
        <v>3329</v>
      </c>
      <c r="Z26" s="31">
        <v>3428</v>
      </c>
      <c r="AA26" s="32">
        <v>4.5215869311551922</v>
      </c>
      <c r="AB26" s="32">
        <v>92.59043173862311</v>
      </c>
      <c r="AC26" s="32">
        <v>97.112018669778294</v>
      </c>
      <c r="AD26" s="31">
        <v>162</v>
      </c>
      <c r="AE26" s="31">
        <v>3295</v>
      </c>
      <c r="AF26" s="31">
        <v>3457</v>
      </c>
      <c r="AG26" s="31">
        <v>3607.0000000000009</v>
      </c>
      <c r="AH26" s="32">
        <v>4.4912669808705283</v>
      </c>
      <c r="AI26" s="32">
        <v>91.350152481286358</v>
      </c>
      <c r="AJ26" s="32">
        <v>95.841419462156892</v>
      </c>
      <c r="AK26" s="31">
        <v>200</v>
      </c>
      <c r="AL26" s="31">
        <v>3310</v>
      </c>
      <c r="AM26" s="31">
        <v>3510</v>
      </c>
      <c r="AN26" s="31">
        <v>3642.0000000000005</v>
      </c>
      <c r="AO26" s="32">
        <v>5.4914881933003841</v>
      </c>
      <c r="AP26" s="32">
        <v>90.884129599121351</v>
      </c>
      <c r="AQ26" s="32">
        <v>96.375617792421735</v>
      </c>
      <c r="AR26" s="31">
        <v>238</v>
      </c>
      <c r="AS26" s="31">
        <v>3373</v>
      </c>
      <c r="AT26" s="31">
        <v>3611</v>
      </c>
      <c r="AU26" s="31">
        <v>3711.9999999999986</v>
      </c>
      <c r="AV26" s="32">
        <v>6.4116379310344849</v>
      </c>
      <c r="AW26" s="32">
        <v>90.867456896551758</v>
      </c>
      <c r="AX26" s="32">
        <v>97.279094827586249</v>
      </c>
      <c r="AY26" s="31">
        <v>271</v>
      </c>
      <c r="AZ26" s="31">
        <v>3427</v>
      </c>
      <c r="BA26" s="31">
        <v>3698</v>
      </c>
      <c r="BB26" s="31">
        <v>3806.0000000000005</v>
      </c>
      <c r="BC26" s="32">
        <v>7.1203363110877556</v>
      </c>
      <c r="BD26" s="32">
        <v>90.042038885969518</v>
      </c>
      <c r="BE26" s="32">
        <v>97.162375197057273</v>
      </c>
      <c r="BF26" s="31">
        <v>268</v>
      </c>
      <c r="BG26" s="31">
        <v>4391</v>
      </c>
      <c r="BH26" s="31">
        <v>4659</v>
      </c>
      <c r="BI26" s="31">
        <v>4723.9999999999982</v>
      </c>
      <c r="BJ26" s="32">
        <v>5.6731583403895023</v>
      </c>
      <c r="BK26" s="32">
        <v>92.950889077053375</v>
      </c>
      <c r="BL26" s="32">
        <v>98.624047417442881</v>
      </c>
      <c r="BM26" s="31">
        <v>227</v>
      </c>
      <c r="BN26" s="31">
        <v>3458</v>
      </c>
      <c r="BO26" s="31">
        <v>3685</v>
      </c>
      <c r="BP26" s="31">
        <v>3706</v>
      </c>
      <c r="BQ26" s="32">
        <v>6.1252023745277926</v>
      </c>
      <c r="BR26" s="32">
        <v>93.308148947652455</v>
      </c>
      <c r="BS26" s="32">
        <v>99.433351322180258</v>
      </c>
      <c r="BT26" s="31">
        <v>226</v>
      </c>
      <c r="BU26" s="31">
        <v>3294</v>
      </c>
      <c r="BV26" s="31">
        <v>3520</v>
      </c>
      <c r="BW26" s="31">
        <v>3586</v>
      </c>
      <c r="BX26" s="32">
        <v>6.3022866703848299</v>
      </c>
      <c r="BY26" s="32">
        <v>91.857222532069159</v>
      </c>
      <c r="BZ26" s="32">
        <v>98.159509202453989</v>
      </c>
      <c r="CA26" s="31">
        <v>270</v>
      </c>
      <c r="CB26" s="31">
        <v>3244</v>
      </c>
      <c r="CC26" s="31">
        <v>3514</v>
      </c>
      <c r="CD26" s="31">
        <v>3586</v>
      </c>
      <c r="CE26" s="32">
        <v>7.5292805354155039</v>
      </c>
      <c r="CF26" s="32">
        <v>90.462911321807027</v>
      </c>
      <c r="CG26" s="32">
        <v>97.992191857222537</v>
      </c>
      <c r="CH26" s="31">
        <v>252</v>
      </c>
      <c r="CI26" s="31">
        <v>3279</v>
      </c>
      <c r="CJ26" s="31">
        <v>3531</v>
      </c>
      <c r="CK26" s="31">
        <v>3528</v>
      </c>
      <c r="CL26" s="32">
        <v>7.1428571428571423</v>
      </c>
      <c r="CM26" s="32">
        <v>92.942176870748298</v>
      </c>
      <c r="CN26" s="32">
        <v>100.08503401360545</v>
      </c>
      <c r="CO26" s="31">
        <v>259</v>
      </c>
      <c r="CP26" s="31">
        <v>3325</v>
      </c>
      <c r="CQ26" s="31">
        <v>3584</v>
      </c>
      <c r="CR26" s="31">
        <v>3597</v>
      </c>
      <c r="CS26" s="32">
        <v>7.2004448151237144</v>
      </c>
      <c r="CT26" s="32">
        <v>92.438142896858494</v>
      </c>
      <c r="CU26" s="32">
        <v>99.638587711982211</v>
      </c>
      <c r="DA26" s="21"/>
      <c r="DB26" s="21"/>
      <c r="DC26" s="21"/>
      <c r="DE26" s="22"/>
      <c r="DF26" s="22"/>
      <c r="DG26" s="22"/>
      <c r="DH26" s="22"/>
      <c r="DI26" s="22"/>
      <c r="DJ26" s="22"/>
      <c r="DK26" s="22"/>
    </row>
    <row r="27" spans="1:115">
      <c r="A27" s="30" t="s">
        <v>26</v>
      </c>
      <c r="B27" s="31">
        <v>0</v>
      </c>
      <c r="C27" s="31">
        <v>386</v>
      </c>
      <c r="D27" s="31">
        <v>386</v>
      </c>
      <c r="E27" s="31">
        <v>449</v>
      </c>
      <c r="F27" s="32">
        <v>0</v>
      </c>
      <c r="G27" s="32">
        <v>85.968819599109125</v>
      </c>
      <c r="H27" s="32">
        <v>85.968819599109139</v>
      </c>
      <c r="I27" s="31">
        <v>0</v>
      </c>
      <c r="J27" s="31">
        <v>397</v>
      </c>
      <c r="K27" s="31">
        <v>397</v>
      </c>
      <c r="L27" s="31">
        <v>455</v>
      </c>
      <c r="M27" s="32">
        <v>0</v>
      </c>
      <c r="N27" s="32">
        <v>87.252747252747255</v>
      </c>
      <c r="O27" s="32">
        <v>87.252747252747255</v>
      </c>
      <c r="P27" s="31">
        <v>0</v>
      </c>
      <c r="Q27" s="31">
        <v>355</v>
      </c>
      <c r="R27" s="31">
        <v>355</v>
      </c>
      <c r="S27" s="31">
        <v>411</v>
      </c>
      <c r="T27" s="32">
        <v>0</v>
      </c>
      <c r="U27" s="32">
        <v>86.374695863746965</v>
      </c>
      <c r="V27" s="32">
        <v>86.374695863746965</v>
      </c>
      <c r="W27" s="31">
        <v>0</v>
      </c>
      <c r="X27" s="31">
        <v>400</v>
      </c>
      <c r="Y27" s="31">
        <v>400</v>
      </c>
      <c r="Z27" s="31">
        <v>446</v>
      </c>
      <c r="AA27" s="32">
        <v>0</v>
      </c>
      <c r="AB27" s="32">
        <v>89.686098654708516</v>
      </c>
      <c r="AC27" s="32">
        <v>89.68609865470853</v>
      </c>
      <c r="AD27" s="31">
        <v>0</v>
      </c>
      <c r="AE27" s="31">
        <v>441</v>
      </c>
      <c r="AF27" s="31">
        <v>441</v>
      </c>
      <c r="AG27" s="31">
        <v>476.99999999999994</v>
      </c>
      <c r="AH27" s="32">
        <v>0</v>
      </c>
      <c r="AI27" s="32">
        <v>92.452830188679258</v>
      </c>
      <c r="AJ27" s="32">
        <v>92.452830188679258</v>
      </c>
      <c r="AK27" s="31">
        <v>0</v>
      </c>
      <c r="AL27" s="31">
        <v>443</v>
      </c>
      <c r="AM27" s="31">
        <v>443</v>
      </c>
      <c r="AN27" s="31">
        <v>474</v>
      </c>
      <c r="AO27" s="32">
        <v>0</v>
      </c>
      <c r="AP27" s="32">
        <v>93.459915611814353</v>
      </c>
      <c r="AQ27" s="32">
        <v>93.459915611814353</v>
      </c>
      <c r="AR27" s="31">
        <v>0</v>
      </c>
      <c r="AS27" s="31">
        <v>461</v>
      </c>
      <c r="AT27" s="31">
        <v>461</v>
      </c>
      <c r="AU27" s="31">
        <v>485.99999999999994</v>
      </c>
      <c r="AV27" s="32">
        <v>0</v>
      </c>
      <c r="AW27" s="32">
        <v>94.855967078189309</v>
      </c>
      <c r="AX27" s="32">
        <v>94.855967078189309</v>
      </c>
      <c r="AY27" s="31">
        <v>0</v>
      </c>
      <c r="AZ27" s="31">
        <v>394</v>
      </c>
      <c r="BA27" s="31">
        <v>394</v>
      </c>
      <c r="BB27" s="31">
        <v>419.00000000000006</v>
      </c>
      <c r="BC27" s="32">
        <v>0</v>
      </c>
      <c r="BD27" s="32">
        <v>94.033412887828149</v>
      </c>
      <c r="BE27" s="32">
        <v>94.033412887828149</v>
      </c>
      <c r="BF27" s="31">
        <v>0</v>
      </c>
      <c r="BG27" s="31">
        <v>510</v>
      </c>
      <c r="BH27" s="31">
        <v>510</v>
      </c>
      <c r="BI27" s="31">
        <v>542</v>
      </c>
      <c r="BJ27" s="32">
        <v>0</v>
      </c>
      <c r="BK27" s="32">
        <v>94.095940959409589</v>
      </c>
      <c r="BL27" s="32">
        <v>94.095940959409603</v>
      </c>
      <c r="BM27" s="31">
        <v>0</v>
      </c>
      <c r="BN27" s="31">
        <v>401</v>
      </c>
      <c r="BO27" s="31">
        <v>401</v>
      </c>
      <c r="BP27" s="31">
        <v>443</v>
      </c>
      <c r="BQ27" s="32">
        <v>0</v>
      </c>
      <c r="BR27" s="32">
        <v>90.519187358916483</v>
      </c>
      <c r="BS27" s="32">
        <v>90.519187358916469</v>
      </c>
      <c r="BT27" s="31">
        <v>0</v>
      </c>
      <c r="BU27" s="31">
        <v>409</v>
      </c>
      <c r="BV27" s="31">
        <v>409</v>
      </c>
      <c r="BW27" s="31">
        <v>454</v>
      </c>
      <c r="BX27" s="32">
        <v>0</v>
      </c>
      <c r="BY27" s="32">
        <v>90.088105726872243</v>
      </c>
      <c r="BZ27" s="32">
        <v>90.088105726872243</v>
      </c>
      <c r="CA27" s="31">
        <v>0</v>
      </c>
      <c r="CB27" s="31">
        <v>373</v>
      </c>
      <c r="CC27" s="31">
        <v>373</v>
      </c>
      <c r="CD27" s="31">
        <v>454</v>
      </c>
      <c r="CE27" s="32">
        <v>0</v>
      </c>
      <c r="CF27" s="32">
        <v>82.158590308370037</v>
      </c>
      <c r="CG27" s="32">
        <v>82.158590308370037</v>
      </c>
      <c r="CH27" s="31">
        <v>0</v>
      </c>
      <c r="CI27" s="31">
        <v>352</v>
      </c>
      <c r="CJ27" s="31">
        <v>352</v>
      </c>
      <c r="CK27" s="31">
        <v>389</v>
      </c>
      <c r="CL27" s="32">
        <v>0</v>
      </c>
      <c r="CM27" s="32">
        <v>90.488431876606683</v>
      </c>
      <c r="CN27" s="32">
        <v>90.488431876606683</v>
      </c>
      <c r="CO27" s="31">
        <v>0</v>
      </c>
      <c r="CP27" s="31">
        <v>357</v>
      </c>
      <c r="CQ27" s="31">
        <v>357</v>
      </c>
      <c r="CR27" s="31">
        <v>390</v>
      </c>
      <c r="CS27" s="32">
        <v>0</v>
      </c>
      <c r="CT27" s="32">
        <v>91.538461538461533</v>
      </c>
      <c r="CU27" s="32">
        <v>91.538461538461533</v>
      </c>
      <c r="DA27" s="21"/>
      <c r="DB27" s="21"/>
      <c r="DC27" s="21"/>
      <c r="DE27" s="22"/>
      <c r="DF27" s="22"/>
      <c r="DG27" s="22"/>
      <c r="DH27" s="22"/>
      <c r="DI27" s="22"/>
      <c r="DJ27" s="22"/>
      <c r="DK27" s="22"/>
    </row>
    <row r="28" spans="1:115">
      <c r="A28" s="30" t="s">
        <v>27</v>
      </c>
      <c r="B28" s="31">
        <v>909</v>
      </c>
      <c r="C28" s="31">
        <v>8823</v>
      </c>
      <c r="D28" s="31">
        <v>9732</v>
      </c>
      <c r="E28" s="31">
        <v>10215</v>
      </c>
      <c r="F28" s="32">
        <v>8.8986784140969171</v>
      </c>
      <c r="G28" s="32">
        <v>86.372980910425838</v>
      </c>
      <c r="H28" s="32">
        <v>95.271659324522759</v>
      </c>
      <c r="I28" s="31">
        <v>867</v>
      </c>
      <c r="J28" s="31">
        <v>9060</v>
      </c>
      <c r="K28" s="31">
        <v>9927</v>
      </c>
      <c r="L28" s="31">
        <v>10430</v>
      </c>
      <c r="M28" s="32">
        <v>8.3125599232981777</v>
      </c>
      <c r="N28" s="32">
        <v>86.864813039309681</v>
      </c>
      <c r="O28" s="32">
        <v>95.177372962607862</v>
      </c>
      <c r="P28" s="31">
        <v>983</v>
      </c>
      <c r="Q28" s="31">
        <v>9593</v>
      </c>
      <c r="R28" s="31">
        <v>10576</v>
      </c>
      <c r="S28" s="31">
        <v>11023.000000000007</v>
      </c>
      <c r="T28" s="32">
        <v>8.9177174997731949</v>
      </c>
      <c r="U28" s="32">
        <v>87.027125102059273</v>
      </c>
      <c r="V28" s="32">
        <v>95.944842601832477</v>
      </c>
      <c r="W28" s="31">
        <v>958</v>
      </c>
      <c r="X28" s="31">
        <v>9807</v>
      </c>
      <c r="Y28" s="31">
        <v>10765</v>
      </c>
      <c r="Z28" s="31">
        <v>11284</v>
      </c>
      <c r="AA28" s="32">
        <v>8.4898971995746191</v>
      </c>
      <c r="AB28" s="32">
        <v>86.91066997518611</v>
      </c>
      <c r="AC28" s="32">
        <v>95.400567174760724</v>
      </c>
      <c r="AD28" s="31">
        <v>988</v>
      </c>
      <c r="AE28" s="31">
        <v>9932</v>
      </c>
      <c r="AF28" s="31">
        <v>10920</v>
      </c>
      <c r="AG28" s="31">
        <v>11443</v>
      </c>
      <c r="AH28" s="32">
        <v>8.6340994494450758</v>
      </c>
      <c r="AI28" s="32">
        <v>86.795420781263658</v>
      </c>
      <c r="AJ28" s="32">
        <v>95.429520230708732</v>
      </c>
      <c r="AK28" s="31">
        <v>1003</v>
      </c>
      <c r="AL28" s="31">
        <v>10147</v>
      </c>
      <c r="AM28" s="31">
        <v>11150</v>
      </c>
      <c r="AN28" s="31">
        <v>11621</v>
      </c>
      <c r="AO28" s="32">
        <v>8.6309267705016772</v>
      </c>
      <c r="AP28" s="32">
        <v>87.316065743051368</v>
      </c>
      <c r="AQ28" s="32">
        <v>95.946992513553056</v>
      </c>
      <c r="AR28" s="31">
        <v>1097</v>
      </c>
      <c r="AS28" s="31">
        <v>10425</v>
      </c>
      <c r="AT28" s="31">
        <v>11522</v>
      </c>
      <c r="AU28" s="31">
        <v>11918.999999999996</v>
      </c>
      <c r="AV28" s="32">
        <v>9.2037922644517192</v>
      </c>
      <c r="AW28" s="32">
        <v>87.465391391895324</v>
      </c>
      <c r="AX28" s="32">
        <v>96.66918365634703</v>
      </c>
      <c r="AY28" s="31">
        <v>1111</v>
      </c>
      <c r="AZ28" s="31">
        <v>10454</v>
      </c>
      <c r="BA28" s="31">
        <v>11565</v>
      </c>
      <c r="BB28" s="31">
        <v>11794.999999999995</v>
      </c>
      <c r="BC28" s="32">
        <v>9.4192454429843195</v>
      </c>
      <c r="BD28" s="32">
        <v>88.630775752437515</v>
      </c>
      <c r="BE28" s="32">
        <v>98.050021195421834</v>
      </c>
      <c r="BF28" s="31">
        <v>1256</v>
      </c>
      <c r="BG28" s="31">
        <v>11786</v>
      </c>
      <c r="BH28" s="31">
        <v>13042</v>
      </c>
      <c r="BI28" s="31">
        <v>13393.000000000005</v>
      </c>
      <c r="BJ28" s="32">
        <v>9.3780333009781192</v>
      </c>
      <c r="BK28" s="32">
        <v>88.001194653923662</v>
      </c>
      <c r="BL28" s="32">
        <v>97.379227954901765</v>
      </c>
      <c r="BM28" s="31">
        <v>1214</v>
      </c>
      <c r="BN28" s="31">
        <v>11244</v>
      </c>
      <c r="BO28" s="31">
        <v>12458</v>
      </c>
      <c r="BP28" s="31">
        <v>12910</v>
      </c>
      <c r="BQ28" s="32">
        <v>9.4035631293570869</v>
      </c>
      <c r="BR28" s="32">
        <v>87.095274980635168</v>
      </c>
      <c r="BS28" s="32">
        <v>96.498838109992263</v>
      </c>
      <c r="BT28" s="31">
        <v>1150</v>
      </c>
      <c r="BU28" s="31">
        <v>10115</v>
      </c>
      <c r="BV28" s="31">
        <v>11265</v>
      </c>
      <c r="BW28" s="31">
        <v>11664</v>
      </c>
      <c r="BX28" s="32">
        <v>9.8593964334705078</v>
      </c>
      <c r="BY28" s="32">
        <v>86.719821673525374</v>
      </c>
      <c r="BZ28" s="32">
        <v>96.579218106995896</v>
      </c>
      <c r="CA28" s="31">
        <v>1203</v>
      </c>
      <c r="CB28" s="31">
        <v>9703</v>
      </c>
      <c r="CC28" s="31">
        <v>10906</v>
      </c>
      <c r="CD28" s="31">
        <v>11664</v>
      </c>
      <c r="CE28" s="32">
        <v>10.313786008230451</v>
      </c>
      <c r="CF28" s="32">
        <v>83.187585733882031</v>
      </c>
      <c r="CG28" s="32">
        <v>93.501371742112482</v>
      </c>
      <c r="CH28" s="31">
        <v>1105</v>
      </c>
      <c r="CI28" s="31">
        <v>9511</v>
      </c>
      <c r="CJ28" s="31">
        <v>10616</v>
      </c>
      <c r="CK28" s="31">
        <v>11068</v>
      </c>
      <c r="CL28" s="32">
        <v>9.9837368991687736</v>
      </c>
      <c r="CM28" s="32">
        <v>85.932417780990249</v>
      </c>
      <c r="CN28" s="32">
        <v>95.916154680159011</v>
      </c>
      <c r="CO28" s="31">
        <v>1085</v>
      </c>
      <c r="CP28" s="31">
        <v>9369</v>
      </c>
      <c r="CQ28" s="31">
        <v>10454</v>
      </c>
      <c r="CR28" s="31">
        <v>10966</v>
      </c>
      <c r="CS28" s="32">
        <v>9.8942184935254431</v>
      </c>
      <c r="CT28" s="32">
        <v>85.436804668976833</v>
      </c>
      <c r="CU28" s="32">
        <v>95.331023162502277</v>
      </c>
      <c r="DA28" s="21"/>
      <c r="DB28" s="21"/>
      <c r="DC28" s="21"/>
      <c r="DE28" s="22"/>
      <c r="DF28" s="22"/>
      <c r="DG28" s="22"/>
      <c r="DH28" s="22"/>
      <c r="DI28" s="22"/>
      <c r="DJ28" s="22"/>
      <c r="DK28" s="22"/>
    </row>
    <row r="29" spans="1:115">
      <c r="A29" s="30" t="s">
        <v>28</v>
      </c>
      <c r="B29" s="31">
        <v>0</v>
      </c>
      <c r="C29" s="31">
        <v>569</v>
      </c>
      <c r="D29" s="31">
        <v>569</v>
      </c>
      <c r="E29" s="31">
        <v>611</v>
      </c>
      <c r="F29" s="32">
        <v>0</v>
      </c>
      <c r="G29" s="32">
        <v>93.126022913256961</v>
      </c>
      <c r="H29" s="32">
        <v>93.126022913256961</v>
      </c>
      <c r="I29" s="31">
        <v>0</v>
      </c>
      <c r="J29" s="31">
        <v>701</v>
      </c>
      <c r="K29" s="31">
        <v>701</v>
      </c>
      <c r="L29" s="31">
        <v>733</v>
      </c>
      <c r="M29" s="32">
        <v>0</v>
      </c>
      <c r="N29" s="32">
        <v>95.634379263301497</v>
      </c>
      <c r="O29" s="32">
        <v>95.634379263301511</v>
      </c>
      <c r="P29" s="31">
        <v>0</v>
      </c>
      <c r="Q29" s="31">
        <v>722</v>
      </c>
      <c r="R29" s="31">
        <v>722</v>
      </c>
      <c r="S29" s="31">
        <v>752.99999999999977</v>
      </c>
      <c r="T29" s="32">
        <v>0</v>
      </c>
      <c r="U29" s="32">
        <v>95.883134130146118</v>
      </c>
      <c r="V29" s="32">
        <v>95.883134130146104</v>
      </c>
      <c r="W29" s="31">
        <v>0</v>
      </c>
      <c r="X29" s="31">
        <v>677</v>
      </c>
      <c r="Y29" s="31">
        <v>677</v>
      </c>
      <c r="Z29" s="31">
        <v>719</v>
      </c>
      <c r="AA29" s="32">
        <v>0</v>
      </c>
      <c r="AB29" s="32">
        <v>94.158553546592486</v>
      </c>
      <c r="AC29" s="32">
        <v>94.158553546592501</v>
      </c>
      <c r="AD29" s="31">
        <v>0</v>
      </c>
      <c r="AE29" s="31">
        <v>710</v>
      </c>
      <c r="AF29" s="31">
        <v>710</v>
      </c>
      <c r="AG29" s="31">
        <v>713</v>
      </c>
      <c r="AH29" s="32">
        <v>0</v>
      </c>
      <c r="AI29" s="32">
        <v>99.579242636746145</v>
      </c>
      <c r="AJ29" s="32">
        <v>99.579242636746145</v>
      </c>
      <c r="AK29" s="31">
        <v>0</v>
      </c>
      <c r="AL29" s="31">
        <v>711</v>
      </c>
      <c r="AM29" s="31">
        <v>711</v>
      </c>
      <c r="AN29" s="31">
        <v>728.99999999999989</v>
      </c>
      <c r="AO29" s="32">
        <v>0</v>
      </c>
      <c r="AP29" s="32">
        <v>97.530864197530875</v>
      </c>
      <c r="AQ29" s="32">
        <v>97.530864197530875</v>
      </c>
      <c r="AR29" s="31">
        <v>0</v>
      </c>
      <c r="AS29" s="31">
        <v>767</v>
      </c>
      <c r="AT29" s="31">
        <v>767</v>
      </c>
      <c r="AU29" s="31">
        <v>770</v>
      </c>
      <c r="AV29" s="32">
        <v>0</v>
      </c>
      <c r="AW29" s="32">
        <v>99.610389610389603</v>
      </c>
      <c r="AX29" s="32">
        <v>99.610389610389618</v>
      </c>
      <c r="AY29" s="31">
        <v>0</v>
      </c>
      <c r="AZ29" s="31">
        <v>800</v>
      </c>
      <c r="BA29" s="31">
        <v>800</v>
      </c>
      <c r="BB29" s="31">
        <v>810</v>
      </c>
      <c r="BC29" s="32">
        <v>0</v>
      </c>
      <c r="BD29" s="32">
        <v>98.76543209876543</v>
      </c>
      <c r="BE29" s="32">
        <v>98.76543209876543</v>
      </c>
      <c r="BF29" s="31">
        <v>0</v>
      </c>
      <c r="BG29" s="31">
        <v>939</v>
      </c>
      <c r="BH29" s="31">
        <v>939</v>
      </c>
      <c r="BI29" s="31">
        <v>918.00000000000023</v>
      </c>
      <c r="BJ29" s="32">
        <v>0</v>
      </c>
      <c r="BK29" s="32">
        <v>102.28758169934638</v>
      </c>
      <c r="BL29" s="32">
        <v>102.28758169934638</v>
      </c>
      <c r="BM29" s="31">
        <v>0</v>
      </c>
      <c r="BN29" s="31">
        <v>751</v>
      </c>
      <c r="BO29" s="31">
        <v>751</v>
      </c>
      <c r="BP29" s="31">
        <v>766</v>
      </c>
      <c r="BQ29" s="32">
        <v>0</v>
      </c>
      <c r="BR29" s="32">
        <v>98.041775456919055</v>
      </c>
      <c r="BS29" s="32">
        <v>98.041775456919055</v>
      </c>
      <c r="BT29" s="31">
        <v>0</v>
      </c>
      <c r="BU29" s="31">
        <v>706</v>
      </c>
      <c r="BV29" s="31">
        <v>706</v>
      </c>
      <c r="BW29" s="31">
        <v>715</v>
      </c>
      <c r="BX29" s="32">
        <v>0</v>
      </c>
      <c r="BY29" s="32">
        <v>98.741258741258747</v>
      </c>
      <c r="BZ29" s="32">
        <v>98.741258741258747</v>
      </c>
      <c r="CA29" s="31">
        <v>0</v>
      </c>
      <c r="CB29" s="31">
        <v>696</v>
      </c>
      <c r="CC29" s="31">
        <v>696</v>
      </c>
      <c r="CD29" s="31">
        <v>715</v>
      </c>
      <c r="CE29" s="32">
        <v>0</v>
      </c>
      <c r="CF29" s="32">
        <v>97.342657342657347</v>
      </c>
      <c r="CG29" s="32">
        <v>97.342657342657347</v>
      </c>
      <c r="CH29" s="31">
        <v>0</v>
      </c>
      <c r="CI29" s="31">
        <v>736</v>
      </c>
      <c r="CJ29" s="31">
        <v>736</v>
      </c>
      <c r="CK29" s="31">
        <v>735</v>
      </c>
      <c r="CL29" s="32">
        <v>0</v>
      </c>
      <c r="CM29" s="32">
        <v>100.13605442176872</v>
      </c>
      <c r="CN29" s="32">
        <v>100.13605442176872</v>
      </c>
      <c r="CO29" s="31">
        <v>0</v>
      </c>
      <c r="CP29" s="31">
        <v>689</v>
      </c>
      <c r="CQ29" s="31">
        <v>689</v>
      </c>
      <c r="CR29" s="31">
        <v>696</v>
      </c>
      <c r="CS29" s="32">
        <v>0</v>
      </c>
      <c r="CT29" s="32">
        <v>98.994252873563212</v>
      </c>
      <c r="CU29" s="32">
        <v>98.994252873563212</v>
      </c>
      <c r="DA29" s="21"/>
      <c r="DB29" s="21"/>
      <c r="DC29" s="21"/>
      <c r="DE29" s="22"/>
      <c r="DF29" s="22"/>
      <c r="DG29" s="22"/>
      <c r="DH29" s="22"/>
      <c r="DI29" s="22"/>
      <c r="DJ29" s="22"/>
      <c r="DK29" s="22"/>
    </row>
    <row r="30" spans="1:115">
      <c r="A30" s="30" t="s">
        <v>29</v>
      </c>
      <c r="B30" s="31">
        <v>0</v>
      </c>
      <c r="C30" s="31">
        <v>1042</v>
      </c>
      <c r="D30" s="31">
        <v>1042</v>
      </c>
      <c r="E30" s="31">
        <v>1364</v>
      </c>
      <c r="F30" s="32">
        <v>0</v>
      </c>
      <c r="G30" s="32">
        <v>76.392961876832842</v>
      </c>
      <c r="H30" s="32">
        <v>76.392961876832842</v>
      </c>
      <c r="I30" s="31">
        <v>0</v>
      </c>
      <c r="J30" s="31">
        <v>921</v>
      </c>
      <c r="K30" s="31">
        <v>921</v>
      </c>
      <c r="L30" s="31">
        <v>1197</v>
      </c>
      <c r="M30" s="32">
        <v>0</v>
      </c>
      <c r="N30" s="32">
        <v>76.942355889724311</v>
      </c>
      <c r="O30" s="32">
        <v>76.942355889724311</v>
      </c>
      <c r="P30" s="31">
        <v>0</v>
      </c>
      <c r="Q30" s="31">
        <v>990</v>
      </c>
      <c r="R30" s="31">
        <v>990</v>
      </c>
      <c r="S30" s="31">
        <v>1272</v>
      </c>
      <c r="T30" s="32">
        <v>0</v>
      </c>
      <c r="U30" s="32">
        <v>77.830188679245282</v>
      </c>
      <c r="V30" s="32">
        <v>77.830188679245282</v>
      </c>
      <c r="W30" s="31">
        <v>0</v>
      </c>
      <c r="X30" s="31">
        <v>932</v>
      </c>
      <c r="Y30" s="31">
        <v>932</v>
      </c>
      <c r="Z30" s="31">
        <v>1162</v>
      </c>
      <c r="AA30" s="32">
        <v>0</v>
      </c>
      <c r="AB30" s="32">
        <v>80.20654044750431</v>
      </c>
      <c r="AC30" s="32">
        <v>80.20654044750431</v>
      </c>
      <c r="AD30" s="31">
        <v>0</v>
      </c>
      <c r="AE30" s="31">
        <v>1026</v>
      </c>
      <c r="AF30" s="31">
        <v>1026</v>
      </c>
      <c r="AG30" s="31">
        <v>1239</v>
      </c>
      <c r="AH30" s="32">
        <v>0</v>
      </c>
      <c r="AI30" s="32">
        <v>82.808716707021787</v>
      </c>
      <c r="AJ30" s="32">
        <v>82.808716707021787</v>
      </c>
      <c r="AK30" s="31">
        <v>0</v>
      </c>
      <c r="AL30" s="31">
        <v>1014</v>
      </c>
      <c r="AM30" s="31">
        <v>1014</v>
      </c>
      <c r="AN30" s="31">
        <v>1148.0000000000002</v>
      </c>
      <c r="AO30" s="32">
        <v>0</v>
      </c>
      <c r="AP30" s="32">
        <v>88.327526132404159</v>
      </c>
      <c r="AQ30" s="32">
        <v>88.327526132404159</v>
      </c>
      <c r="AR30" s="31">
        <v>0</v>
      </c>
      <c r="AS30" s="31">
        <v>1035</v>
      </c>
      <c r="AT30" s="31">
        <v>1035</v>
      </c>
      <c r="AU30" s="31">
        <v>1200.9999999999998</v>
      </c>
      <c r="AV30" s="32">
        <v>0</v>
      </c>
      <c r="AW30" s="32">
        <v>86.178184845961709</v>
      </c>
      <c r="AX30" s="32">
        <v>86.178184845961709</v>
      </c>
      <c r="AY30" s="31">
        <v>0</v>
      </c>
      <c r="AZ30" s="31">
        <v>983</v>
      </c>
      <c r="BA30" s="31">
        <v>983</v>
      </c>
      <c r="BB30" s="31">
        <v>1173</v>
      </c>
      <c r="BC30" s="32">
        <v>0</v>
      </c>
      <c r="BD30" s="32">
        <v>83.802216538789423</v>
      </c>
      <c r="BE30" s="32">
        <v>83.802216538789438</v>
      </c>
      <c r="BF30" s="31">
        <v>0</v>
      </c>
      <c r="BG30" s="31">
        <v>1200</v>
      </c>
      <c r="BH30" s="31">
        <v>1200</v>
      </c>
      <c r="BI30" s="31">
        <v>1366.0000000000005</v>
      </c>
      <c r="BJ30" s="32">
        <v>0</v>
      </c>
      <c r="BK30" s="32">
        <v>87.847730600292792</v>
      </c>
      <c r="BL30" s="32">
        <v>87.847730600292792</v>
      </c>
      <c r="BM30" s="31">
        <v>0</v>
      </c>
      <c r="BN30" s="31">
        <v>893</v>
      </c>
      <c r="BO30" s="31">
        <v>893</v>
      </c>
      <c r="BP30" s="31">
        <v>1059</v>
      </c>
      <c r="BQ30" s="32">
        <v>0</v>
      </c>
      <c r="BR30" s="32">
        <v>84.324834749763923</v>
      </c>
      <c r="BS30" s="32">
        <v>84.324834749763937</v>
      </c>
      <c r="BT30" s="31">
        <v>0</v>
      </c>
      <c r="BU30" s="31">
        <v>833</v>
      </c>
      <c r="BV30" s="31">
        <v>833</v>
      </c>
      <c r="BW30" s="31">
        <v>972</v>
      </c>
      <c r="BX30" s="32">
        <v>0</v>
      </c>
      <c r="BY30" s="32">
        <v>85.699588477366248</v>
      </c>
      <c r="BZ30" s="32">
        <v>85.699588477366248</v>
      </c>
      <c r="CA30" s="31">
        <v>0</v>
      </c>
      <c r="CB30" s="31">
        <v>804</v>
      </c>
      <c r="CC30" s="31">
        <v>804</v>
      </c>
      <c r="CD30" s="31">
        <v>972</v>
      </c>
      <c r="CE30" s="32">
        <v>0</v>
      </c>
      <c r="CF30" s="32">
        <v>82.716049382716051</v>
      </c>
      <c r="CG30" s="32">
        <v>82.716049382716051</v>
      </c>
      <c r="CH30" s="31">
        <v>0</v>
      </c>
      <c r="CI30" s="31">
        <v>869</v>
      </c>
      <c r="CJ30" s="31">
        <v>869</v>
      </c>
      <c r="CK30" s="31">
        <v>982</v>
      </c>
      <c r="CL30" s="32">
        <v>0</v>
      </c>
      <c r="CM30" s="32">
        <v>88.492871690427705</v>
      </c>
      <c r="CN30" s="32">
        <v>88.492871690427705</v>
      </c>
      <c r="CO30" s="31">
        <v>0</v>
      </c>
      <c r="CP30" s="31">
        <v>811</v>
      </c>
      <c r="CQ30" s="31">
        <v>811</v>
      </c>
      <c r="CR30" s="31">
        <v>962</v>
      </c>
      <c r="CS30" s="32">
        <v>0</v>
      </c>
      <c r="CT30" s="32">
        <v>84.303534303534306</v>
      </c>
      <c r="CU30" s="32">
        <v>84.303534303534306</v>
      </c>
      <c r="DA30" s="21"/>
      <c r="DB30" s="21"/>
      <c r="DC30" s="21"/>
      <c r="DE30" s="22"/>
      <c r="DF30" s="22"/>
      <c r="DG30" s="22"/>
      <c r="DH30" s="22"/>
      <c r="DI30" s="22"/>
      <c r="DJ30" s="22"/>
      <c r="DK30" s="22"/>
    </row>
    <row r="31" spans="1:115">
      <c r="A31" s="30" t="s">
        <v>30</v>
      </c>
      <c r="B31" s="31">
        <v>4905</v>
      </c>
      <c r="C31" s="31">
        <v>22043</v>
      </c>
      <c r="D31" s="31">
        <v>26948</v>
      </c>
      <c r="E31" s="31">
        <v>28493</v>
      </c>
      <c r="F31" s="32">
        <v>17.214754501105535</v>
      </c>
      <c r="G31" s="32">
        <v>77.362861053592113</v>
      </c>
      <c r="H31" s="32">
        <v>94.577615554697644</v>
      </c>
      <c r="I31" s="31">
        <v>4829</v>
      </c>
      <c r="J31" s="31">
        <v>22065</v>
      </c>
      <c r="K31" s="31">
        <v>26894</v>
      </c>
      <c r="L31" s="31">
        <v>28006</v>
      </c>
      <c r="M31" s="32">
        <v>17.242733699921445</v>
      </c>
      <c r="N31" s="32">
        <v>78.786688566735705</v>
      </c>
      <c r="O31" s="32">
        <v>96.02942226665715</v>
      </c>
      <c r="P31" s="31">
        <v>5033</v>
      </c>
      <c r="Q31" s="31">
        <v>22637</v>
      </c>
      <c r="R31" s="31">
        <v>27670</v>
      </c>
      <c r="S31" s="31">
        <v>28721.000000000007</v>
      </c>
      <c r="T31" s="32">
        <v>17.523763100170601</v>
      </c>
      <c r="U31" s="32">
        <v>78.816893562201855</v>
      </c>
      <c r="V31" s="32">
        <v>96.340656662372453</v>
      </c>
      <c r="W31" s="31">
        <v>4947</v>
      </c>
      <c r="X31" s="31">
        <v>22613</v>
      </c>
      <c r="Y31" s="31">
        <v>27560</v>
      </c>
      <c r="Z31" s="31">
        <v>28796</v>
      </c>
      <c r="AA31" s="32">
        <v>17.179469370745938</v>
      </c>
      <c r="AB31" s="32">
        <v>78.528267814974299</v>
      </c>
      <c r="AC31" s="32">
        <v>95.707737185720248</v>
      </c>
      <c r="AD31" s="31">
        <v>5000</v>
      </c>
      <c r="AE31" s="31">
        <v>22868</v>
      </c>
      <c r="AF31" s="31">
        <v>27868</v>
      </c>
      <c r="AG31" s="31">
        <v>29882.000000000004</v>
      </c>
      <c r="AH31" s="32">
        <v>16.732481092296364</v>
      </c>
      <c r="AI31" s="32">
        <v>76.527675523726643</v>
      </c>
      <c r="AJ31" s="32">
        <v>93.260156616023011</v>
      </c>
      <c r="AK31" s="31">
        <v>5340</v>
      </c>
      <c r="AL31" s="31">
        <v>23721</v>
      </c>
      <c r="AM31" s="31">
        <v>29061</v>
      </c>
      <c r="AN31" s="31">
        <v>30624.000000000011</v>
      </c>
      <c r="AO31" s="32">
        <v>17.437304075235105</v>
      </c>
      <c r="AP31" s="32">
        <v>77.458855799373012</v>
      </c>
      <c r="AQ31" s="32">
        <v>94.896159874608117</v>
      </c>
      <c r="AR31" s="31">
        <v>5723</v>
      </c>
      <c r="AS31" s="31">
        <v>24575</v>
      </c>
      <c r="AT31" s="31">
        <v>30298</v>
      </c>
      <c r="AU31" s="31">
        <v>31612.999999999996</v>
      </c>
      <c r="AV31" s="32">
        <v>18.103311928636955</v>
      </c>
      <c r="AW31" s="32">
        <v>77.737006927529819</v>
      </c>
      <c r="AX31" s="32">
        <v>95.840318856166775</v>
      </c>
      <c r="AY31" s="31">
        <v>5908</v>
      </c>
      <c r="AZ31" s="31">
        <v>25402</v>
      </c>
      <c r="BA31" s="31">
        <v>31310</v>
      </c>
      <c r="BB31" s="31">
        <v>32477.999999999985</v>
      </c>
      <c r="BC31" s="32">
        <v>18.190775294045206</v>
      </c>
      <c r="BD31" s="32">
        <v>78.212944146807104</v>
      </c>
      <c r="BE31" s="32">
        <v>96.403719440852313</v>
      </c>
      <c r="BF31" s="31">
        <v>6367</v>
      </c>
      <c r="BG31" s="31">
        <v>27851</v>
      </c>
      <c r="BH31" s="31">
        <v>34218</v>
      </c>
      <c r="BI31" s="31">
        <v>35408.999999999985</v>
      </c>
      <c r="BJ31" s="32">
        <v>17.981304188200749</v>
      </c>
      <c r="BK31" s="32">
        <v>78.65514417238559</v>
      </c>
      <c r="BL31" s="32">
        <v>96.636448360586343</v>
      </c>
      <c r="BM31" s="31">
        <v>6095</v>
      </c>
      <c r="BN31" s="31">
        <v>27025</v>
      </c>
      <c r="BO31" s="31">
        <v>33120</v>
      </c>
      <c r="BP31" s="31">
        <v>33707</v>
      </c>
      <c r="BQ31" s="32">
        <v>18.082297445634438</v>
      </c>
      <c r="BR31" s="32">
        <v>80.176224523096096</v>
      </c>
      <c r="BS31" s="32">
        <v>98.258521968730534</v>
      </c>
      <c r="BT31" s="31">
        <v>6041</v>
      </c>
      <c r="BU31" s="31">
        <v>24742</v>
      </c>
      <c r="BV31" s="31">
        <v>30783</v>
      </c>
      <c r="BW31" s="31">
        <v>32030</v>
      </c>
      <c r="BX31" s="32">
        <v>18.860443334374025</v>
      </c>
      <c r="BY31" s="32">
        <v>77.246331564158595</v>
      </c>
      <c r="BZ31" s="32">
        <v>96.10677489853262</v>
      </c>
      <c r="CA31" s="31">
        <v>5810</v>
      </c>
      <c r="CB31" s="31">
        <v>23990</v>
      </c>
      <c r="CC31" s="31">
        <v>29800</v>
      </c>
      <c r="CD31" s="31">
        <v>32030</v>
      </c>
      <c r="CE31" s="32">
        <v>18.139244458320324</v>
      </c>
      <c r="CF31" s="32">
        <v>74.898532625663435</v>
      </c>
      <c r="CG31" s="32">
        <v>93.037777083983769</v>
      </c>
      <c r="CH31" s="31">
        <v>6215</v>
      </c>
      <c r="CI31" s="31">
        <v>24341</v>
      </c>
      <c r="CJ31" s="31">
        <v>30556</v>
      </c>
      <c r="CK31" s="31">
        <v>30278</v>
      </c>
      <c r="CL31" s="32">
        <v>20.526454851707509</v>
      </c>
      <c r="CM31" s="32">
        <v>80.391703547129936</v>
      </c>
      <c r="CN31" s="32">
        <v>100.91815839883745</v>
      </c>
      <c r="CO31" s="31">
        <v>5857</v>
      </c>
      <c r="CP31" s="31">
        <v>23197</v>
      </c>
      <c r="CQ31" s="31">
        <v>29054</v>
      </c>
      <c r="CR31" s="31">
        <v>30177</v>
      </c>
      <c r="CS31" s="32">
        <v>19.408821287735694</v>
      </c>
      <c r="CT31" s="32">
        <v>76.86980150445703</v>
      </c>
      <c r="CU31" s="32">
        <v>96.278622792192735</v>
      </c>
      <c r="DA31" s="21"/>
      <c r="DB31" s="21"/>
      <c r="DC31" s="21"/>
      <c r="DE31" s="22"/>
      <c r="DF31" s="22"/>
      <c r="DG31" s="22"/>
      <c r="DH31" s="22"/>
      <c r="DI31" s="22"/>
      <c r="DJ31" s="22"/>
      <c r="DK31" s="22"/>
    </row>
    <row r="32" spans="1:115">
      <c r="A32" s="30" t="s">
        <v>31</v>
      </c>
      <c r="B32" s="31">
        <v>66</v>
      </c>
      <c r="C32" s="31">
        <v>860</v>
      </c>
      <c r="D32" s="31">
        <v>926</v>
      </c>
      <c r="E32" s="31">
        <v>976</v>
      </c>
      <c r="F32" s="32">
        <v>6.7622950819672134</v>
      </c>
      <c r="G32" s="32">
        <v>88.114754098360649</v>
      </c>
      <c r="H32" s="32">
        <v>94.877049180327873</v>
      </c>
      <c r="I32" s="31">
        <v>52</v>
      </c>
      <c r="J32" s="31">
        <v>891</v>
      </c>
      <c r="K32" s="31">
        <v>943</v>
      </c>
      <c r="L32" s="31">
        <v>1008</v>
      </c>
      <c r="M32" s="32">
        <v>5.1587301587301591</v>
      </c>
      <c r="N32" s="32">
        <v>88.392857142857139</v>
      </c>
      <c r="O32" s="32">
        <v>93.551587301587304</v>
      </c>
      <c r="P32" s="31">
        <v>35</v>
      </c>
      <c r="Q32" s="31">
        <v>894</v>
      </c>
      <c r="R32" s="31">
        <v>929</v>
      </c>
      <c r="S32" s="31">
        <v>1050</v>
      </c>
      <c r="T32" s="32">
        <v>3.3333333333333335</v>
      </c>
      <c r="U32" s="32">
        <v>85.142857142857139</v>
      </c>
      <c r="V32" s="32">
        <v>88.476190476190482</v>
      </c>
      <c r="W32" s="31">
        <v>95</v>
      </c>
      <c r="X32" s="31">
        <v>952</v>
      </c>
      <c r="Y32" s="31">
        <v>1047</v>
      </c>
      <c r="Z32" s="31">
        <v>1068</v>
      </c>
      <c r="AA32" s="32">
        <v>8.8951310861423227</v>
      </c>
      <c r="AB32" s="32">
        <v>89.138576779026224</v>
      </c>
      <c r="AC32" s="32">
        <v>98.033707865168537</v>
      </c>
      <c r="AD32" s="31">
        <v>89</v>
      </c>
      <c r="AE32" s="31">
        <v>956</v>
      </c>
      <c r="AF32" s="31">
        <v>1045</v>
      </c>
      <c r="AG32" s="31">
        <v>1097.9999999999998</v>
      </c>
      <c r="AH32" s="32">
        <v>8.1056466302367962</v>
      </c>
      <c r="AI32" s="32">
        <v>87.067395264116598</v>
      </c>
      <c r="AJ32" s="32">
        <v>95.173041894353389</v>
      </c>
      <c r="AK32" s="31">
        <v>81</v>
      </c>
      <c r="AL32" s="31">
        <v>915</v>
      </c>
      <c r="AM32" s="31">
        <v>996</v>
      </c>
      <c r="AN32" s="31">
        <v>1036</v>
      </c>
      <c r="AO32" s="32">
        <v>7.8185328185328187</v>
      </c>
      <c r="AP32" s="32">
        <v>88.320463320463318</v>
      </c>
      <c r="AQ32" s="32">
        <v>96.138996138996134</v>
      </c>
      <c r="AR32" s="31">
        <v>87</v>
      </c>
      <c r="AS32" s="31">
        <v>994</v>
      </c>
      <c r="AT32" s="31">
        <v>1081</v>
      </c>
      <c r="AU32" s="31">
        <v>1131.9999999999998</v>
      </c>
      <c r="AV32" s="32">
        <v>7.6855123674911674</v>
      </c>
      <c r="AW32" s="32">
        <v>87.809187279151956</v>
      </c>
      <c r="AX32" s="32">
        <v>95.494699646643127</v>
      </c>
      <c r="AY32" s="31">
        <v>82</v>
      </c>
      <c r="AZ32" s="31">
        <v>968</v>
      </c>
      <c r="BA32" s="31">
        <v>1050</v>
      </c>
      <c r="BB32" s="31">
        <v>1146</v>
      </c>
      <c r="BC32" s="32">
        <v>7.1553228621291449</v>
      </c>
      <c r="BD32" s="32">
        <v>84.467713787085515</v>
      </c>
      <c r="BE32" s="32">
        <v>91.623036649214669</v>
      </c>
      <c r="BF32" s="31">
        <v>105</v>
      </c>
      <c r="BG32" s="31">
        <v>1150</v>
      </c>
      <c r="BH32" s="31">
        <v>1255</v>
      </c>
      <c r="BI32" s="31">
        <v>1392.9999999999998</v>
      </c>
      <c r="BJ32" s="32">
        <v>7.5376884422110564</v>
      </c>
      <c r="BK32" s="32">
        <v>82.555635319454424</v>
      </c>
      <c r="BL32" s="32">
        <v>90.093323761665488</v>
      </c>
      <c r="BM32" s="31">
        <v>55</v>
      </c>
      <c r="BN32" s="31">
        <v>969</v>
      </c>
      <c r="BO32" s="31">
        <v>1024</v>
      </c>
      <c r="BP32" s="31">
        <v>1106</v>
      </c>
      <c r="BQ32" s="32">
        <v>4.9728752260397826</v>
      </c>
      <c r="BR32" s="32">
        <v>87.613019891500898</v>
      </c>
      <c r="BS32" s="32">
        <v>92.585895117540687</v>
      </c>
      <c r="BT32" s="31">
        <v>58</v>
      </c>
      <c r="BU32" s="31">
        <v>860</v>
      </c>
      <c r="BV32" s="31">
        <v>918</v>
      </c>
      <c r="BW32" s="31">
        <v>995</v>
      </c>
      <c r="BX32" s="32">
        <v>5.8291457286432165</v>
      </c>
      <c r="BY32" s="32">
        <v>86.4321608040201</v>
      </c>
      <c r="BZ32" s="32">
        <v>92.261306532663312</v>
      </c>
      <c r="CA32" s="31">
        <v>66</v>
      </c>
      <c r="CB32" s="31">
        <v>881</v>
      </c>
      <c r="CC32" s="31">
        <v>947</v>
      </c>
      <c r="CD32" s="31">
        <v>995</v>
      </c>
      <c r="CE32" s="32">
        <v>6.6331658291457289</v>
      </c>
      <c r="CF32" s="32">
        <v>88.542713567839186</v>
      </c>
      <c r="CG32" s="32">
        <v>95.175879396984925</v>
      </c>
      <c r="CH32" s="31">
        <v>101</v>
      </c>
      <c r="CI32" s="31">
        <v>885</v>
      </c>
      <c r="CJ32" s="31">
        <v>986</v>
      </c>
      <c r="CK32" s="31">
        <v>1057</v>
      </c>
      <c r="CL32" s="32">
        <v>9.5553453169347211</v>
      </c>
      <c r="CM32" s="32">
        <v>83.727530747398291</v>
      </c>
      <c r="CN32" s="32">
        <v>93.282876064333024</v>
      </c>
      <c r="CO32" s="31">
        <v>84</v>
      </c>
      <c r="CP32" s="31">
        <v>831</v>
      </c>
      <c r="CQ32" s="31">
        <v>915</v>
      </c>
      <c r="CR32" s="31">
        <v>974</v>
      </c>
      <c r="CS32" s="32">
        <v>8.6242299794661186</v>
      </c>
      <c r="CT32" s="32">
        <v>85.318275154004112</v>
      </c>
      <c r="CU32" s="32">
        <v>93.94250513347022</v>
      </c>
      <c r="DA32" s="21"/>
      <c r="DB32" s="21"/>
      <c r="DC32" s="21"/>
      <c r="DE32" s="22"/>
      <c r="DF32" s="22"/>
      <c r="DG32" s="22"/>
      <c r="DH32" s="22"/>
      <c r="DI32" s="22"/>
      <c r="DJ32" s="22"/>
      <c r="DK32" s="22"/>
    </row>
    <row r="33" spans="1:115">
      <c r="A33" s="30" t="s">
        <v>32</v>
      </c>
      <c r="B33" s="31">
        <v>22</v>
      </c>
      <c r="C33" s="31">
        <v>435</v>
      </c>
      <c r="D33" s="31">
        <v>457</v>
      </c>
      <c r="E33" s="31">
        <v>542</v>
      </c>
      <c r="F33" s="32">
        <v>4.0590405904059041</v>
      </c>
      <c r="G33" s="32">
        <v>80.258302583025824</v>
      </c>
      <c r="H33" s="32">
        <v>84.317343173431738</v>
      </c>
      <c r="I33" s="31">
        <v>27</v>
      </c>
      <c r="J33" s="31">
        <v>483</v>
      </c>
      <c r="K33" s="31">
        <v>510</v>
      </c>
      <c r="L33" s="31">
        <v>579</v>
      </c>
      <c r="M33" s="32">
        <v>4.6632124352331603</v>
      </c>
      <c r="N33" s="32">
        <v>83.419689119170982</v>
      </c>
      <c r="O33" s="32">
        <v>88.082901554404145</v>
      </c>
      <c r="P33" s="31">
        <v>19</v>
      </c>
      <c r="Q33" s="31">
        <v>470</v>
      </c>
      <c r="R33" s="31">
        <v>489</v>
      </c>
      <c r="S33" s="31">
        <v>548.99999999999989</v>
      </c>
      <c r="T33" s="32">
        <v>3.4608378870673961</v>
      </c>
      <c r="U33" s="32">
        <v>85.610200364298748</v>
      </c>
      <c r="V33" s="32">
        <v>89.071038251366147</v>
      </c>
      <c r="W33" s="31">
        <v>12</v>
      </c>
      <c r="X33" s="31">
        <v>497</v>
      </c>
      <c r="Y33" s="31">
        <v>509</v>
      </c>
      <c r="Z33" s="31">
        <v>575</v>
      </c>
      <c r="AA33" s="32">
        <v>2.0869565217391304</v>
      </c>
      <c r="AB33" s="32">
        <v>86.434782608695656</v>
      </c>
      <c r="AC33" s="32">
        <v>88.521739130434781</v>
      </c>
      <c r="AD33" s="31">
        <v>16</v>
      </c>
      <c r="AE33" s="31">
        <v>485</v>
      </c>
      <c r="AF33" s="31">
        <v>501</v>
      </c>
      <c r="AG33" s="31">
        <v>557</v>
      </c>
      <c r="AH33" s="32">
        <v>2.8725314183123878</v>
      </c>
      <c r="AI33" s="32">
        <v>87.07360861759426</v>
      </c>
      <c r="AJ33" s="32">
        <v>89.946140035906637</v>
      </c>
      <c r="AK33" s="31">
        <v>15</v>
      </c>
      <c r="AL33" s="31">
        <v>513</v>
      </c>
      <c r="AM33" s="31">
        <v>528</v>
      </c>
      <c r="AN33" s="31">
        <v>570</v>
      </c>
      <c r="AO33" s="32">
        <v>2.6315789473684212</v>
      </c>
      <c r="AP33" s="32">
        <v>90</v>
      </c>
      <c r="AQ33" s="32">
        <v>92.631578947368425</v>
      </c>
      <c r="AR33" s="31">
        <v>14</v>
      </c>
      <c r="AS33" s="31">
        <v>550</v>
      </c>
      <c r="AT33" s="31">
        <v>564</v>
      </c>
      <c r="AU33" s="31">
        <v>626</v>
      </c>
      <c r="AV33" s="32">
        <v>2.2364217252396168</v>
      </c>
      <c r="AW33" s="32">
        <v>87.859424920127793</v>
      </c>
      <c r="AX33" s="32">
        <v>90.095846645367416</v>
      </c>
      <c r="AY33" s="31">
        <v>25</v>
      </c>
      <c r="AZ33" s="31">
        <v>499</v>
      </c>
      <c r="BA33" s="31">
        <v>524</v>
      </c>
      <c r="BB33" s="31">
        <v>577.00000000000011</v>
      </c>
      <c r="BC33" s="32">
        <v>4.3327556325823213</v>
      </c>
      <c r="BD33" s="32">
        <v>86.481802426343137</v>
      </c>
      <c r="BE33" s="32">
        <v>90.814558058925456</v>
      </c>
      <c r="BF33" s="31">
        <v>25</v>
      </c>
      <c r="BG33" s="31">
        <v>597</v>
      </c>
      <c r="BH33" s="31">
        <v>622</v>
      </c>
      <c r="BI33" s="31">
        <v>678.99999999999989</v>
      </c>
      <c r="BJ33" s="32">
        <v>3.6818851251840949</v>
      </c>
      <c r="BK33" s="32">
        <v>87.923416789396185</v>
      </c>
      <c r="BL33" s="32">
        <v>91.605301914580281</v>
      </c>
      <c r="BM33" s="31">
        <v>25</v>
      </c>
      <c r="BN33" s="31">
        <v>513</v>
      </c>
      <c r="BO33" s="31">
        <v>538</v>
      </c>
      <c r="BP33" s="31">
        <v>577</v>
      </c>
      <c r="BQ33" s="32">
        <v>4.3327556325823222</v>
      </c>
      <c r="BR33" s="32">
        <v>88.908145580589249</v>
      </c>
      <c r="BS33" s="32">
        <v>93.240901213171583</v>
      </c>
      <c r="BT33" s="31">
        <v>25</v>
      </c>
      <c r="BU33" s="31">
        <v>504</v>
      </c>
      <c r="BV33" s="31">
        <v>529</v>
      </c>
      <c r="BW33" s="31">
        <v>584</v>
      </c>
      <c r="BX33" s="32">
        <v>4.2808219178082192</v>
      </c>
      <c r="BY33" s="32">
        <v>86.301369863013704</v>
      </c>
      <c r="BZ33" s="32">
        <v>90.582191780821915</v>
      </c>
      <c r="CA33" s="31">
        <v>16</v>
      </c>
      <c r="CB33" s="31">
        <v>450</v>
      </c>
      <c r="CC33" s="31">
        <v>466</v>
      </c>
      <c r="CD33" s="31">
        <v>584</v>
      </c>
      <c r="CE33" s="32">
        <v>2.7397260273972601</v>
      </c>
      <c r="CF33" s="32">
        <v>77.054794520547944</v>
      </c>
      <c r="CG33" s="32">
        <v>79.794520547945197</v>
      </c>
      <c r="CH33" s="31">
        <v>19</v>
      </c>
      <c r="CI33" s="31">
        <v>431</v>
      </c>
      <c r="CJ33" s="31">
        <v>450</v>
      </c>
      <c r="CK33" s="31">
        <v>499</v>
      </c>
      <c r="CL33" s="32">
        <v>3.8076152304609221</v>
      </c>
      <c r="CM33" s="32">
        <v>86.372745490981956</v>
      </c>
      <c r="CN33" s="32">
        <v>90.180360721442881</v>
      </c>
      <c r="CO33" s="31">
        <v>20</v>
      </c>
      <c r="CP33" s="31">
        <v>414</v>
      </c>
      <c r="CQ33" s="31">
        <v>434</v>
      </c>
      <c r="CR33" s="31">
        <v>501</v>
      </c>
      <c r="CS33" s="32">
        <v>3.992015968063872</v>
      </c>
      <c r="CT33" s="32">
        <v>82.634730538922156</v>
      </c>
      <c r="CU33" s="32">
        <v>86.626746506986024</v>
      </c>
      <c r="DA33" s="21"/>
      <c r="DB33" s="21"/>
      <c r="DC33" s="21"/>
      <c r="DE33" s="22"/>
      <c r="DF33" s="22"/>
      <c r="DG33" s="22"/>
      <c r="DH33" s="22"/>
      <c r="DI33" s="22"/>
      <c r="DJ33" s="22"/>
      <c r="DK33" s="22"/>
    </row>
    <row r="34" spans="1:115">
      <c r="A34" s="30" t="s">
        <v>33</v>
      </c>
      <c r="B34" s="31">
        <v>17</v>
      </c>
      <c r="C34" s="31">
        <v>2588</v>
      </c>
      <c r="D34" s="31">
        <v>2605</v>
      </c>
      <c r="E34" s="31">
        <v>3134</v>
      </c>
      <c r="F34" s="32">
        <v>0.54243777919591574</v>
      </c>
      <c r="G34" s="32">
        <v>82.578174856413526</v>
      </c>
      <c r="H34" s="32">
        <v>83.120612635609447</v>
      </c>
      <c r="I34" s="31">
        <v>0</v>
      </c>
      <c r="J34" s="31">
        <v>2777</v>
      </c>
      <c r="K34" s="31">
        <v>2777</v>
      </c>
      <c r="L34" s="31">
        <v>3191</v>
      </c>
      <c r="M34" s="32">
        <v>0</v>
      </c>
      <c r="N34" s="32">
        <v>87.026010654967095</v>
      </c>
      <c r="O34" s="32">
        <v>87.026010654967095</v>
      </c>
      <c r="P34" s="31">
        <v>0</v>
      </c>
      <c r="Q34" s="31">
        <v>2695</v>
      </c>
      <c r="R34" s="31">
        <v>2695</v>
      </c>
      <c r="S34" s="31">
        <v>3175.0000000000036</v>
      </c>
      <c r="T34" s="32">
        <v>0</v>
      </c>
      <c r="U34" s="32">
        <v>84.881889763779427</v>
      </c>
      <c r="V34" s="32">
        <v>84.881889763779427</v>
      </c>
      <c r="W34" s="31">
        <v>0</v>
      </c>
      <c r="X34" s="31">
        <v>2915</v>
      </c>
      <c r="Y34" s="31">
        <v>2915</v>
      </c>
      <c r="Z34" s="31">
        <v>3297</v>
      </c>
      <c r="AA34" s="32">
        <v>0</v>
      </c>
      <c r="AB34" s="32">
        <v>88.413709432817711</v>
      </c>
      <c r="AC34" s="32">
        <v>88.413709432817711</v>
      </c>
      <c r="AD34" s="31">
        <v>0</v>
      </c>
      <c r="AE34" s="31">
        <v>2865</v>
      </c>
      <c r="AF34" s="31">
        <v>2865</v>
      </c>
      <c r="AG34" s="31">
        <v>3250.9999999999995</v>
      </c>
      <c r="AH34" s="32">
        <v>0</v>
      </c>
      <c r="AI34" s="32">
        <v>88.126730236850207</v>
      </c>
      <c r="AJ34" s="32">
        <v>88.126730236850221</v>
      </c>
      <c r="AK34" s="31">
        <v>7</v>
      </c>
      <c r="AL34" s="31">
        <v>2897</v>
      </c>
      <c r="AM34" s="31">
        <v>2904</v>
      </c>
      <c r="AN34" s="31">
        <v>3250.9999999999991</v>
      </c>
      <c r="AO34" s="32">
        <v>0.21531836358043685</v>
      </c>
      <c r="AP34" s="32">
        <v>89.111042756075079</v>
      </c>
      <c r="AQ34" s="32">
        <v>89.326361119655516</v>
      </c>
      <c r="AR34" s="31">
        <v>24</v>
      </c>
      <c r="AS34" s="31">
        <v>2941</v>
      </c>
      <c r="AT34" s="31">
        <v>2965</v>
      </c>
      <c r="AU34" s="31">
        <v>3303.0000000000005</v>
      </c>
      <c r="AV34" s="32">
        <v>0.72661217075385998</v>
      </c>
      <c r="AW34" s="32">
        <v>89.040266424462601</v>
      </c>
      <c r="AX34" s="32">
        <v>89.766878595216454</v>
      </c>
      <c r="AY34" s="31">
        <v>17</v>
      </c>
      <c r="AZ34" s="31">
        <v>2822</v>
      </c>
      <c r="BA34" s="31">
        <v>2839</v>
      </c>
      <c r="BB34" s="31">
        <v>3268.0000000000018</v>
      </c>
      <c r="BC34" s="32">
        <v>0.5201958384332922</v>
      </c>
      <c r="BD34" s="32">
        <v>86.352509179926514</v>
      </c>
      <c r="BE34" s="32">
        <v>86.87270501835981</v>
      </c>
      <c r="BF34" s="31">
        <v>35</v>
      </c>
      <c r="BG34" s="31">
        <v>3491</v>
      </c>
      <c r="BH34" s="31">
        <v>3526</v>
      </c>
      <c r="BI34" s="31">
        <v>3804.9999999999995</v>
      </c>
      <c r="BJ34" s="32">
        <v>0.91984231274638639</v>
      </c>
      <c r="BK34" s="32">
        <v>91.747700394218143</v>
      </c>
      <c r="BL34" s="32">
        <v>92.667542706964539</v>
      </c>
      <c r="BM34" s="31">
        <v>29</v>
      </c>
      <c r="BN34" s="31">
        <v>2890</v>
      </c>
      <c r="BO34" s="31">
        <v>2919</v>
      </c>
      <c r="BP34" s="31">
        <v>3237</v>
      </c>
      <c r="BQ34" s="32">
        <v>0.89589125733704045</v>
      </c>
      <c r="BR34" s="32">
        <v>89.280197713932651</v>
      </c>
      <c r="BS34" s="32">
        <v>90.176088971269692</v>
      </c>
      <c r="BT34" s="31">
        <v>26</v>
      </c>
      <c r="BU34" s="31">
        <v>2764</v>
      </c>
      <c r="BV34" s="31">
        <v>2790</v>
      </c>
      <c r="BW34" s="31">
        <v>3083</v>
      </c>
      <c r="BX34" s="32">
        <v>0.84333441453130065</v>
      </c>
      <c r="BY34" s="32">
        <v>89.652935452481358</v>
      </c>
      <c r="BZ34" s="32">
        <v>90.496269867012643</v>
      </c>
      <c r="CA34" s="31">
        <v>18</v>
      </c>
      <c r="CB34" s="31">
        <v>2734</v>
      </c>
      <c r="CC34" s="31">
        <v>2752</v>
      </c>
      <c r="CD34" s="31">
        <v>3083</v>
      </c>
      <c r="CE34" s="32">
        <v>0.58384690236782355</v>
      </c>
      <c r="CF34" s="32">
        <v>88.679857281868308</v>
      </c>
      <c r="CG34" s="32">
        <v>89.263704184236133</v>
      </c>
      <c r="CH34" s="31">
        <v>19</v>
      </c>
      <c r="CI34" s="31">
        <v>2611</v>
      </c>
      <c r="CJ34" s="31">
        <v>2630</v>
      </c>
      <c r="CK34" s="31">
        <v>2890</v>
      </c>
      <c r="CL34" s="32">
        <v>0.65743944636678198</v>
      </c>
      <c r="CM34" s="32">
        <v>90.346020761245668</v>
      </c>
      <c r="CN34" s="32">
        <v>91.003460207612449</v>
      </c>
      <c r="CO34" s="31">
        <v>21</v>
      </c>
      <c r="CP34" s="31">
        <v>2606</v>
      </c>
      <c r="CQ34" s="31">
        <v>2627</v>
      </c>
      <c r="CR34" s="31">
        <v>2846</v>
      </c>
      <c r="CS34" s="32">
        <v>0.73787772312016864</v>
      </c>
      <c r="CT34" s="32">
        <v>91.567111735769501</v>
      </c>
      <c r="CU34" s="32">
        <v>92.304989458889665</v>
      </c>
      <c r="DA34" s="21"/>
      <c r="DB34" s="21"/>
      <c r="DC34" s="21"/>
      <c r="DE34" s="22"/>
      <c r="DF34" s="22"/>
      <c r="DG34" s="22"/>
      <c r="DH34" s="22"/>
      <c r="DI34" s="22"/>
      <c r="DJ34" s="22"/>
      <c r="DK34" s="22"/>
    </row>
    <row r="35" spans="1:115">
      <c r="A35" s="30" t="s">
        <v>34</v>
      </c>
      <c r="B35" s="31">
        <v>0</v>
      </c>
      <c r="C35" s="31">
        <v>395</v>
      </c>
      <c r="D35" s="31">
        <v>395</v>
      </c>
      <c r="E35" s="31">
        <v>271</v>
      </c>
      <c r="F35" s="32">
        <v>0</v>
      </c>
      <c r="G35" s="32">
        <v>145.75645756457564</v>
      </c>
      <c r="H35" s="32">
        <v>145.75645756457564</v>
      </c>
      <c r="I35" s="31">
        <v>0</v>
      </c>
      <c r="J35" s="31">
        <v>338</v>
      </c>
      <c r="K35" s="31">
        <v>338</v>
      </c>
      <c r="L35" s="31">
        <v>230</v>
      </c>
      <c r="M35" s="32">
        <v>0</v>
      </c>
      <c r="N35" s="32">
        <v>146.95652173913044</v>
      </c>
      <c r="O35" s="32">
        <v>146.95652173913044</v>
      </c>
      <c r="P35" s="31">
        <v>0</v>
      </c>
      <c r="Q35" s="31">
        <v>355</v>
      </c>
      <c r="R35" s="31">
        <v>355</v>
      </c>
      <c r="S35" s="31">
        <v>237.99999999999994</v>
      </c>
      <c r="T35" s="32">
        <v>0</v>
      </c>
      <c r="U35" s="32">
        <v>149.15966386554626</v>
      </c>
      <c r="V35" s="32">
        <v>149.15966386554624</v>
      </c>
      <c r="W35" s="31">
        <v>0</v>
      </c>
      <c r="X35" s="31">
        <v>388</v>
      </c>
      <c r="Y35" s="31">
        <v>388</v>
      </c>
      <c r="Z35" s="31">
        <v>252</v>
      </c>
      <c r="AA35" s="32">
        <v>0</v>
      </c>
      <c r="AB35" s="32">
        <v>153.96825396825398</v>
      </c>
      <c r="AC35" s="32">
        <v>153.96825396825398</v>
      </c>
      <c r="AD35" s="31">
        <v>0</v>
      </c>
      <c r="AE35" s="31">
        <v>373</v>
      </c>
      <c r="AF35" s="31">
        <v>373</v>
      </c>
      <c r="AG35" s="31">
        <v>270</v>
      </c>
      <c r="AH35" s="32">
        <v>0</v>
      </c>
      <c r="AI35" s="32">
        <v>138.14814814814815</v>
      </c>
      <c r="AJ35" s="32">
        <v>138.14814814814815</v>
      </c>
      <c r="AK35" s="31">
        <v>0</v>
      </c>
      <c r="AL35" s="31">
        <v>385</v>
      </c>
      <c r="AM35" s="31">
        <v>385</v>
      </c>
      <c r="AN35" s="31">
        <v>286</v>
      </c>
      <c r="AO35" s="32">
        <v>0</v>
      </c>
      <c r="AP35" s="32">
        <v>134.61538461538461</v>
      </c>
      <c r="AQ35" s="32">
        <v>134.61538461538461</v>
      </c>
      <c r="AR35" s="31">
        <v>0</v>
      </c>
      <c r="AS35" s="31">
        <v>351</v>
      </c>
      <c r="AT35" s="31">
        <v>351</v>
      </c>
      <c r="AU35" s="31">
        <v>286</v>
      </c>
      <c r="AV35" s="32">
        <v>0</v>
      </c>
      <c r="AW35" s="32">
        <v>122.72727272727273</v>
      </c>
      <c r="AX35" s="32">
        <v>122.72727272727273</v>
      </c>
      <c r="AY35" s="31">
        <v>0</v>
      </c>
      <c r="AZ35" s="31">
        <v>323</v>
      </c>
      <c r="BA35" s="31">
        <v>323</v>
      </c>
      <c r="BB35" s="31">
        <v>249</v>
      </c>
      <c r="BC35" s="32">
        <v>0</v>
      </c>
      <c r="BD35" s="32">
        <v>129.71887550200802</v>
      </c>
      <c r="BE35" s="32">
        <v>129.71887550200802</v>
      </c>
      <c r="BF35" s="31">
        <v>0</v>
      </c>
      <c r="BG35" s="31">
        <v>385</v>
      </c>
      <c r="BH35" s="31">
        <v>385</v>
      </c>
      <c r="BI35" s="31">
        <v>318</v>
      </c>
      <c r="BJ35" s="32">
        <v>0</v>
      </c>
      <c r="BK35" s="32">
        <v>121.06918238993711</v>
      </c>
      <c r="BL35" s="32">
        <v>121.06918238993711</v>
      </c>
      <c r="BM35" s="31">
        <v>0</v>
      </c>
      <c r="BN35" s="31">
        <v>321</v>
      </c>
      <c r="BO35" s="31">
        <v>321</v>
      </c>
      <c r="BP35" s="31">
        <v>259</v>
      </c>
      <c r="BQ35" s="32">
        <v>0</v>
      </c>
      <c r="BR35" s="32">
        <v>123.93822393822394</v>
      </c>
      <c r="BS35" s="32">
        <v>123.93822393822393</v>
      </c>
      <c r="BT35" s="31">
        <v>0</v>
      </c>
      <c r="BU35" s="31">
        <v>308</v>
      </c>
      <c r="BV35" s="31">
        <v>308</v>
      </c>
      <c r="BW35" s="31">
        <v>257</v>
      </c>
      <c r="BX35" s="32">
        <v>0</v>
      </c>
      <c r="BY35" s="32">
        <v>119.8443579766537</v>
      </c>
      <c r="BZ35" s="32">
        <v>119.8443579766537</v>
      </c>
      <c r="CA35" s="31">
        <v>0</v>
      </c>
      <c r="CB35" s="31">
        <v>342</v>
      </c>
      <c r="CC35" s="31">
        <v>342</v>
      </c>
      <c r="CD35" s="31">
        <v>257</v>
      </c>
      <c r="CE35" s="32">
        <v>0</v>
      </c>
      <c r="CF35" s="32">
        <v>133.07392996108948</v>
      </c>
      <c r="CG35" s="32">
        <v>133.07392996108948</v>
      </c>
      <c r="CH35" s="31">
        <v>0</v>
      </c>
      <c r="CI35" s="31">
        <v>321</v>
      </c>
      <c r="CJ35" s="31">
        <v>321</v>
      </c>
      <c r="CK35" s="31">
        <v>261</v>
      </c>
      <c r="CL35" s="32">
        <v>0</v>
      </c>
      <c r="CM35" s="32">
        <v>122.98850574712642</v>
      </c>
      <c r="CN35" s="32">
        <v>122.98850574712642</v>
      </c>
      <c r="CO35" s="31">
        <v>0</v>
      </c>
      <c r="CP35" s="31">
        <v>319</v>
      </c>
      <c r="CQ35" s="31">
        <v>319</v>
      </c>
      <c r="CR35" s="31">
        <v>245</v>
      </c>
      <c r="CS35" s="32">
        <v>0</v>
      </c>
      <c r="CT35" s="32">
        <v>130.20408163265307</v>
      </c>
      <c r="CU35" s="32">
        <v>130.20408163265307</v>
      </c>
      <c r="DA35" s="21"/>
      <c r="DB35" s="21"/>
      <c r="DC35" s="21"/>
      <c r="DE35" s="22"/>
      <c r="DF35" s="22"/>
      <c r="DG35" s="22"/>
      <c r="DH35" s="22"/>
      <c r="DI35" s="22"/>
      <c r="DJ35" s="22"/>
      <c r="DK35" s="22"/>
    </row>
    <row r="36" spans="1:115">
      <c r="A36" s="30" t="s">
        <v>35</v>
      </c>
      <c r="B36" s="31">
        <v>37</v>
      </c>
      <c r="C36" s="31">
        <v>1145</v>
      </c>
      <c r="D36" s="31">
        <v>1182</v>
      </c>
      <c r="E36" s="31">
        <v>1192</v>
      </c>
      <c r="F36" s="32">
        <v>3.1040268456375837</v>
      </c>
      <c r="G36" s="32">
        <v>96.057046979865774</v>
      </c>
      <c r="H36" s="32">
        <v>99.161073825503351</v>
      </c>
      <c r="I36" s="31">
        <v>36</v>
      </c>
      <c r="J36" s="31">
        <v>1069</v>
      </c>
      <c r="K36" s="31">
        <v>1105</v>
      </c>
      <c r="L36" s="31">
        <v>1114</v>
      </c>
      <c r="M36" s="32">
        <v>3.2315978456014363</v>
      </c>
      <c r="N36" s="32">
        <v>95.960502692998205</v>
      </c>
      <c r="O36" s="32">
        <v>99.192100538599632</v>
      </c>
      <c r="P36" s="31">
        <v>48</v>
      </c>
      <c r="Q36" s="31">
        <v>1168</v>
      </c>
      <c r="R36" s="31">
        <v>1216</v>
      </c>
      <c r="S36" s="31">
        <v>1218</v>
      </c>
      <c r="T36" s="32">
        <v>3.9408866995073892</v>
      </c>
      <c r="U36" s="32">
        <v>95.894909688013129</v>
      </c>
      <c r="V36" s="32">
        <v>99.835796387520531</v>
      </c>
      <c r="W36" s="31">
        <v>49</v>
      </c>
      <c r="X36" s="31">
        <v>1185</v>
      </c>
      <c r="Y36" s="31">
        <v>1234</v>
      </c>
      <c r="Z36" s="31">
        <v>1318</v>
      </c>
      <c r="AA36" s="32">
        <v>3.7177541729893777</v>
      </c>
      <c r="AB36" s="32">
        <v>89.908952959028838</v>
      </c>
      <c r="AC36" s="32">
        <v>93.626707132018211</v>
      </c>
      <c r="AD36" s="31">
        <v>53</v>
      </c>
      <c r="AE36" s="31">
        <v>1212</v>
      </c>
      <c r="AF36" s="31">
        <v>1265</v>
      </c>
      <c r="AG36" s="31">
        <v>1316.0000000000002</v>
      </c>
      <c r="AH36" s="32">
        <v>4.0273556231003029</v>
      </c>
      <c r="AI36" s="32">
        <v>92.097264437689958</v>
      </c>
      <c r="AJ36" s="32">
        <v>96.124620060790249</v>
      </c>
      <c r="AK36" s="31">
        <v>65</v>
      </c>
      <c r="AL36" s="31">
        <v>1302</v>
      </c>
      <c r="AM36" s="31">
        <v>1367</v>
      </c>
      <c r="AN36" s="31">
        <v>1358</v>
      </c>
      <c r="AO36" s="32">
        <v>4.7864506627393224</v>
      </c>
      <c r="AP36" s="32">
        <v>95.876288659793815</v>
      </c>
      <c r="AQ36" s="32">
        <v>100.66273932253313</v>
      </c>
      <c r="AR36" s="31">
        <v>62</v>
      </c>
      <c r="AS36" s="31">
        <v>1382</v>
      </c>
      <c r="AT36" s="31">
        <v>1444</v>
      </c>
      <c r="AU36" s="31">
        <v>1492.0000000000002</v>
      </c>
      <c r="AV36" s="32">
        <v>4.1554959785522785</v>
      </c>
      <c r="AW36" s="32">
        <v>92.627345844504006</v>
      </c>
      <c r="AX36" s="32">
        <v>96.782841823056287</v>
      </c>
      <c r="AY36" s="31">
        <v>56</v>
      </c>
      <c r="AZ36" s="31">
        <v>1400</v>
      </c>
      <c r="BA36" s="31">
        <v>1456</v>
      </c>
      <c r="BB36" s="31">
        <v>1561.0000000000002</v>
      </c>
      <c r="BC36" s="32">
        <v>3.5874439461883405</v>
      </c>
      <c r="BD36" s="32">
        <v>89.686098654708502</v>
      </c>
      <c r="BE36" s="32">
        <v>93.273542600896846</v>
      </c>
      <c r="BF36" s="31">
        <v>80</v>
      </c>
      <c r="BG36" s="31">
        <v>1733</v>
      </c>
      <c r="BH36" s="31">
        <v>1813</v>
      </c>
      <c r="BI36" s="31">
        <v>1772.0000000000002</v>
      </c>
      <c r="BJ36" s="32">
        <v>4.5146726862302478</v>
      </c>
      <c r="BK36" s="32">
        <v>97.799097065462746</v>
      </c>
      <c r="BL36" s="32">
        <v>102.313769751693</v>
      </c>
      <c r="BM36" s="31">
        <v>69</v>
      </c>
      <c r="BN36" s="31">
        <v>1465</v>
      </c>
      <c r="BO36" s="31">
        <v>1534</v>
      </c>
      <c r="BP36" s="31">
        <v>1616</v>
      </c>
      <c r="BQ36" s="32">
        <v>4.2698019801980198</v>
      </c>
      <c r="BR36" s="32">
        <v>90.655940594059402</v>
      </c>
      <c r="BS36" s="32">
        <v>94.925742574257427</v>
      </c>
      <c r="BT36" s="31">
        <v>102</v>
      </c>
      <c r="BU36" s="31">
        <v>1403</v>
      </c>
      <c r="BV36" s="31">
        <v>1505</v>
      </c>
      <c r="BW36" s="31">
        <v>1569</v>
      </c>
      <c r="BX36" s="32">
        <v>6.5009560229445515</v>
      </c>
      <c r="BY36" s="32">
        <v>89.420012746972603</v>
      </c>
      <c r="BZ36" s="32">
        <v>95.920968769917152</v>
      </c>
      <c r="CA36" s="31">
        <v>97</v>
      </c>
      <c r="CB36" s="31">
        <v>1340</v>
      </c>
      <c r="CC36" s="31">
        <v>1437</v>
      </c>
      <c r="CD36" s="31">
        <v>1569</v>
      </c>
      <c r="CE36" s="32">
        <v>6.1822817080943278</v>
      </c>
      <c r="CF36" s="32">
        <v>85.404716379859778</v>
      </c>
      <c r="CG36" s="32">
        <v>91.586998087954115</v>
      </c>
      <c r="CH36" s="31">
        <v>90</v>
      </c>
      <c r="CI36" s="31">
        <v>1298</v>
      </c>
      <c r="CJ36" s="31">
        <v>1388</v>
      </c>
      <c r="CK36" s="31">
        <v>1508</v>
      </c>
      <c r="CL36" s="32">
        <v>5.9681697612732094</v>
      </c>
      <c r="CM36" s="32">
        <v>86.07427055702918</v>
      </c>
      <c r="CN36" s="32">
        <v>92.042440318302383</v>
      </c>
      <c r="CO36" s="31">
        <v>96</v>
      </c>
      <c r="CP36" s="31">
        <v>1333</v>
      </c>
      <c r="CQ36" s="31">
        <v>1429</v>
      </c>
      <c r="CR36" s="31">
        <v>1524</v>
      </c>
      <c r="CS36" s="32">
        <v>6.2992125984251972</v>
      </c>
      <c r="CT36" s="32">
        <v>87.467191601049862</v>
      </c>
      <c r="CU36" s="32">
        <v>93.766404199475062</v>
      </c>
      <c r="DA36" s="21"/>
      <c r="DB36" s="21"/>
      <c r="DC36" s="21"/>
      <c r="DE36" s="22"/>
      <c r="DF36" s="22"/>
      <c r="DG36" s="22"/>
      <c r="DH36" s="22"/>
      <c r="DI36" s="22"/>
      <c r="DJ36" s="22"/>
      <c r="DK36" s="22"/>
    </row>
    <row r="37" spans="1:115">
      <c r="A37" s="30" t="s">
        <v>36</v>
      </c>
      <c r="B37" s="31">
        <v>11</v>
      </c>
      <c r="C37" s="31">
        <v>1108</v>
      </c>
      <c r="D37" s="31">
        <v>1119</v>
      </c>
      <c r="E37" s="31">
        <v>1243</v>
      </c>
      <c r="F37" s="32">
        <v>0.88495575221238942</v>
      </c>
      <c r="G37" s="32">
        <v>89.139179404666137</v>
      </c>
      <c r="H37" s="32">
        <v>90.024135156878515</v>
      </c>
      <c r="I37" s="31">
        <v>20</v>
      </c>
      <c r="J37" s="31">
        <v>1211</v>
      </c>
      <c r="K37" s="31">
        <v>1231</v>
      </c>
      <c r="L37" s="31">
        <v>1370</v>
      </c>
      <c r="M37" s="32">
        <v>1.4598540145985401</v>
      </c>
      <c r="N37" s="32">
        <v>88.394160583941613</v>
      </c>
      <c r="O37" s="32">
        <v>89.854014598540147</v>
      </c>
      <c r="P37" s="31">
        <v>18</v>
      </c>
      <c r="Q37" s="31">
        <v>1228</v>
      </c>
      <c r="R37" s="31">
        <v>1246</v>
      </c>
      <c r="S37" s="31">
        <v>1380.9999999999991</v>
      </c>
      <c r="T37" s="32">
        <v>1.3034033309196242</v>
      </c>
      <c r="U37" s="32">
        <v>88.921071687183257</v>
      </c>
      <c r="V37" s="32">
        <v>90.224475018102879</v>
      </c>
      <c r="W37" s="31">
        <v>11</v>
      </c>
      <c r="X37" s="31">
        <v>1143</v>
      </c>
      <c r="Y37" s="31">
        <v>1154</v>
      </c>
      <c r="Z37" s="31">
        <v>1287</v>
      </c>
      <c r="AA37" s="32">
        <v>0.85470085470085466</v>
      </c>
      <c r="AB37" s="32">
        <v>88.811188811188813</v>
      </c>
      <c r="AC37" s="32">
        <v>89.665889665889665</v>
      </c>
      <c r="AD37" s="31">
        <v>3</v>
      </c>
      <c r="AE37" s="31">
        <v>1163</v>
      </c>
      <c r="AF37" s="31">
        <v>1166</v>
      </c>
      <c r="AG37" s="31">
        <v>1322.0000000000002</v>
      </c>
      <c r="AH37" s="32">
        <v>0.22692889561270799</v>
      </c>
      <c r="AI37" s="32">
        <v>87.972768532526459</v>
      </c>
      <c r="AJ37" s="32">
        <v>88.199697428139174</v>
      </c>
      <c r="AK37" s="31">
        <v>25</v>
      </c>
      <c r="AL37" s="31">
        <v>1272</v>
      </c>
      <c r="AM37" s="31">
        <v>1297</v>
      </c>
      <c r="AN37" s="31">
        <v>1391.9999999999995</v>
      </c>
      <c r="AO37" s="32">
        <v>1.7959770114942535</v>
      </c>
      <c r="AP37" s="32">
        <v>91.379310344827616</v>
      </c>
      <c r="AQ37" s="32">
        <v>93.175287356321874</v>
      </c>
      <c r="AR37" s="31">
        <v>16</v>
      </c>
      <c r="AS37" s="31">
        <v>1309</v>
      </c>
      <c r="AT37" s="31">
        <v>1325</v>
      </c>
      <c r="AU37" s="31">
        <v>1415.9999999999995</v>
      </c>
      <c r="AV37" s="32">
        <v>1.1299435028248592</v>
      </c>
      <c r="AW37" s="32">
        <v>92.443502824858783</v>
      </c>
      <c r="AX37" s="32">
        <v>93.573446327683641</v>
      </c>
      <c r="AY37" s="31">
        <v>23</v>
      </c>
      <c r="AZ37" s="31">
        <v>1271</v>
      </c>
      <c r="BA37" s="31">
        <v>1294</v>
      </c>
      <c r="BB37" s="31">
        <v>1397.0000000000005</v>
      </c>
      <c r="BC37" s="32">
        <v>1.6463851109520395</v>
      </c>
      <c r="BD37" s="32">
        <v>90.980672870436621</v>
      </c>
      <c r="BE37" s="32">
        <v>92.62705798138866</v>
      </c>
      <c r="BF37" s="31">
        <v>28</v>
      </c>
      <c r="BG37" s="31">
        <v>1554</v>
      </c>
      <c r="BH37" s="31">
        <v>1582</v>
      </c>
      <c r="BI37" s="31">
        <v>1673</v>
      </c>
      <c r="BJ37" s="32">
        <v>1.6736401673640167</v>
      </c>
      <c r="BK37" s="32">
        <v>92.887029288702934</v>
      </c>
      <c r="BL37" s="32">
        <v>94.560669456066947</v>
      </c>
      <c r="BM37" s="31">
        <v>28</v>
      </c>
      <c r="BN37" s="31">
        <v>1323</v>
      </c>
      <c r="BO37" s="31">
        <v>1351</v>
      </c>
      <c r="BP37" s="31">
        <v>1435</v>
      </c>
      <c r="BQ37" s="32">
        <v>1.9512195121951219</v>
      </c>
      <c r="BR37" s="32">
        <v>92.195121951219505</v>
      </c>
      <c r="BS37" s="32">
        <v>94.146341463414629</v>
      </c>
      <c r="BT37" s="31">
        <v>26</v>
      </c>
      <c r="BU37" s="31">
        <v>1269</v>
      </c>
      <c r="BV37" s="31">
        <v>1295</v>
      </c>
      <c r="BW37" s="31">
        <v>1359</v>
      </c>
      <c r="BX37" s="32">
        <v>1.9131714495952907</v>
      </c>
      <c r="BY37" s="32">
        <v>93.377483443708613</v>
      </c>
      <c r="BZ37" s="32">
        <v>95.290654893303895</v>
      </c>
      <c r="CA37" s="31">
        <v>38</v>
      </c>
      <c r="CB37" s="31">
        <v>1205</v>
      </c>
      <c r="CC37" s="31">
        <v>1243</v>
      </c>
      <c r="CD37" s="31">
        <v>1359</v>
      </c>
      <c r="CE37" s="32">
        <v>2.7961736571008098</v>
      </c>
      <c r="CF37" s="32">
        <v>88.668138337012508</v>
      </c>
      <c r="CG37" s="32">
        <v>91.464311994113316</v>
      </c>
      <c r="CH37" s="31">
        <v>23</v>
      </c>
      <c r="CI37" s="31">
        <v>1133</v>
      </c>
      <c r="CJ37" s="31">
        <v>1156</v>
      </c>
      <c r="CK37" s="31">
        <v>1256</v>
      </c>
      <c r="CL37" s="32">
        <v>1.8312101910828025</v>
      </c>
      <c r="CM37" s="32">
        <v>90.20700636942675</v>
      </c>
      <c r="CN37" s="32">
        <v>92.038216560509554</v>
      </c>
      <c r="CO37" s="31">
        <v>26</v>
      </c>
      <c r="CP37" s="31">
        <v>1204</v>
      </c>
      <c r="CQ37" s="31">
        <v>1230</v>
      </c>
      <c r="CR37" s="31">
        <v>1292</v>
      </c>
      <c r="CS37" s="32">
        <v>2.0123839009287927</v>
      </c>
      <c r="CT37" s="32">
        <v>93.188854489164086</v>
      </c>
      <c r="CU37" s="32">
        <v>95.201238390092882</v>
      </c>
      <c r="DA37" s="21"/>
      <c r="DB37" s="21"/>
      <c r="DC37" s="21"/>
      <c r="DE37" s="22"/>
      <c r="DF37" s="22"/>
      <c r="DG37" s="22"/>
      <c r="DH37" s="22"/>
      <c r="DI37" s="22"/>
      <c r="DJ37" s="22"/>
      <c r="DK37" s="22"/>
    </row>
    <row r="38" spans="1:115">
      <c r="A38" s="30" t="s">
        <v>37</v>
      </c>
      <c r="B38" s="31">
        <v>345</v>
      </c>
      <c r="C38" s="31">
        <v>4374</v>
      </c>
      <c r="D38" s="31">
        <v>4719</v>
      </c>
      <c r="E38" s="31">
        <v>5105</v>
      </c>
      <c r="F38" s="32">
        <v>6.7580803134182172</v>
      </c>
      <c r="G38" s="32">
        <v>85.680705190989229</v>
      </c>
      <c r="H38" s="32">
        <v>92.438785504407434</v>
      </c>
      <c r="I38" s="31">
        <v>352</v>
      </c>
      <c r="J38" s="31">
        <v>4564</v>
      </c>
      <c r="K38" s="31">
        <v>4916</v>
      </c>
      <c r="L38" s="31">
        <v>5290</v>
      </c>
      <c r="M38" s="32">
        <v>6.6540642722117198</v>
      </c>
      <c r="N38" s="32">
        <v>86.275992438563321</v>
      </c>
      <c r="O38" s="32">
        <v>92.930056710775048</v>
      </c>
      <c r="P38" s="31">
        <v>390</v>
      </c>
      <c r="Q38" s="31">
        <v>4345</v>
      </c>
      <c r="R38" s="31">
        <v>4735</v>
      </c>
      <c r="S38" s="31">
        <v>5187.0000000000036</v>
      </c>
      <c r="T38" s="32">
        <v>7.5187969924811977</v>
      </c>
      <c r="U38" s="32">
        <v>83.767110082899492</v>
      </c>
      <c r="V38" s="32">
        <v>91.285907075380692</v>
      </c>
      <c r="W38" s="31">
        <v>380</v>
      </c>
      <c r="X38" s="31">
        <v>4314</v>
      </c>
      <c r="Y38" s="31">
        <v>4694</v>
      </c>
      <c r="Z38" s="31">
        <v>5240</v>
      </c>
      <c r="AA38" s="32">
        <v>7.2519083969465647</v>
      </c>
      <c r="AB38" s="32">
        <v>82.328244274809165</v>
      </c>
      <c r="AC38" s="32">
        <v>89.580152671755727</v>
      </c>
      <c r="AD38" s="31">
        <v>371</v>
      </c>
      <c r="AE38" s="31">
        <v>4506</v>
      </c>
      <c r="AF38" s="31">
        <v>4877</v>
      </c>
      <c r="AG38" s="31">
        <v>5329.0000000000009</v>
      </c>
      <c r="AH38" s="32">
        <v>6.9619065490711192</v>
      </c>
      <c r="AI38" s="32">
        <v>84.556201914055151</v>
      </c>
      <c r="AJ38" s="32">
        <v>91.518108463126282</v>
      </c>
      <c r="AK38" s="31">
        <v>408</v>
      </c>
      <c r="AL38" s="31">
        <v>4654</v>
      </c>
      <c r="AM38" s="31">
        <v>5062</v>
      </c>
      <c r="AN38" s="31">
        <v>5459.9999999999909</v>
      </c>
      <c r="AO38" s="32">
        <v>7.4725274725274851</v>
      </c>
      <c r="AP38" s="32">
        <v>85.238095238095383</v>
      </c>
      <c r="AQ38" s="32">
        <v>92.710622710622872</v>
      </c>
      <c r="AR38" s="31">
        <v>462</v>
      </c>
      <c r="AS38" s="31">
        <v>4602</v>
      </c>
      <c r="AT38" s="31">
        <v>5064</v>
      </c>
      <c r="AU38" s="31">
        <v>5468.0000000000018</v>
      </c>
      <c r="AV38" s="32">
        <v>8.4491587417702974</v>
      </c>
      <c r="AW38" s="32">
        <v>84.162399414776857</v>
      </c>
      <c r="AX38" s="32">
        <v>92.611558156547162</v>
      </c>
      <c r="AY38" s="31">
        <v>487</v>
      </c>
      <c r="AZ38" s="31">
        <v>4676</v>
      </c>
      <c r="BA38" s="31">
        <v>5163</v>
      </c>
      <c r="BB38" s="31">
        <v>5480.0000000000018</v>
      </c>
      <c r="BC38" s="32">
        <v>8.8868613138686108</v>
      </c>
      <c r="BD38" s="32">
        <v>85.328467153284649</v>
      </c>
      <c r="BE38" s="32">
        <v>94.215328467153256</v>
      </c>
      <c r="BF38" s="31">
        <v>603</v>
      </c>
      <c r="BG38" s="31">
        <v>5900</v>
      </c>
      <c r="BH38" s="31">
        <v>6503</v>
      </c>
      <c r="BI38" s="31">
        <v>6954.9999999999982</v>
      </c>
      <c r="BJ38" s="32">
        <v>8.670021567217832</v>
      </c>
      <c r="BK38" s="32">
        <v>84.831056793673639</v>
      </c>
      <c r="BL38" s="32">
        <v>93.501078360891469</v>
      </c>
      <c r="BM38" s="31">
        <v>519</v>
      </c>
      <c r="BN38" s="31">
        <v>4588</v>
      </c>
      <c r="BO38" s="31">
        <v>5107</v>
      </c>
      <c r="BP38" s="31">
        <v>5491</v>
      </c>
      <c r="BQ38" s="32">
        <v>9.4518302677108004</v>
      </c>
      <c r="BR38" s="32">
        <v>83.55490803132399</v>
      </c>
      <c r="BS38" s="32">
        <v>93.00673829903478</v>
      </c>
      <c r="BT38" s="31">
        <v>426</v>
      </c>
      <c r="BU38" s="31">
        <v>4484</v>
      </c>
      <c r="BV38" s="31">
        <v>4910</v>
      </c>
      <c r="BW38" s="31">
        <v>5340</v>
      </c>
      <c r="BX38" s="32">
        <v>7.9775280898876408</v>
      </c>
      <c r="BY38" s="32">
        <v>83.970037453183522</v>
      </c>
      <c r="BZ38" s="32">
        <v>91.947565543071164</v>
      </c>
      <c r="CA38" s="31">
        <v>563</v>
      </c>
      <c r="CB38" s="31">
        <v>4237</v>
      </c>
      <c r="CC38" s="31">
        <v>4800</v>
      </c>
      <c r="CD38" s="31">
        <v>5340</v>
      </c>
      <c r="CE38" s="32">
        <v>10.54307116104869</v>
      </c>
      <c r="CF38" s="32">
        <v>79.344569288389508</v>
      </c>
      <c r="CG38" s="32">
        <v>89.887640449438194</v>
      </c>
      <c r="CH38" s="31">
        <v>546</v>
      </c>
      <c r="CI38" s="31">
        <v>4320</v>
      </c>
      <c r="CJ38" s="31">
        <v>4866</v>
      </c>
      <c r="CK38" s="31">
        <v>5180</v>
      </c>
      <c r="CL38" s="32">
        <v>10.54054054054054</v>
      </c>
      <c r="CM38" s="32">
        <v>83.397683397683394</v>
      </c>
      <c r="CN38" s="32">
        <v>93.938223938223942</v>
      </c>
      <c r="CO38" s="31">
        <v>576</v>
      </c>
      <c r="CP38" s="31">
        <v>4231</v>
      </c>
      <c r="CQ38" s="31">
        <v>4807</v>
      </c>
      <c r="CR38" s="31">
        <v>5087</v>
      </c>
      <c r="CS38" s="32">
        <v>11.322980145468842</v>
      </c>
      <c r="CT38" s="32">
        <v>83.172793394928249</v>
      </c>
      <c r="CU38" s="32">
        <v>94.495773540397096</v>
      </c>
      <c r="DA38" s="21"/>
      <c r="DB38" s="21"/>
      <c r="DC38" s="21"/>
      <c r="DE38" s="22"/>
      <c r="DF38" s="22"/>
      <c r="DG38" s="22"/>
      <c r="DH38" s="22"/>
      <c r="DI38" s="22"/>
      <c r="DJ38" s="22"/>
      <c r="DK38" s="22"/>
    </row>
    <row r="39" spans="1:115">
      <c r="A39" s="30" t="s">
        <v>38</v>
      </c>
      <c r="B39" s="31">
        <v>43</v>
      </c>
      <c r="C39" s="31">
        <v>1750</v>
      </c>
      <c r="D39" s="31">
        <v>1793</v>
      </c>
      <c r="E39" s="31">
        <v>1933</v>
      </c>
      <c r="F39" s="32">
        <v>2.2245214692188306</v>
      </c>
      <c r="G39" s="32">
        <v>90.532850491464046</v>
      </c>
      <c r="H39" s="32">
        <v>92.757371960682875</v>
      </c>
      <c r="I39" s="31">
        <v>45</v>
      </c>
      <c r="J39" s="31">
        <v>1796</v>
      </c>
      <c r="K39" s="31">
        <v>1841</v>
      </c>
      <c r="L39" s="31">
        <v>1953</v>
      </c>
      <c r="M39" s="32">
        <v>2.3041474654377878</v>
      </c>
      <c r="N39" s="32">
        <v>91.961085509472611</v>
      </c>
      <c r="O39" s="32">
        <v>94.26523297491039</v>
      </c>
      <c r="P39" s="31">
        <v>50</v>
      </c>
      <c r="Q39" s="31">
        <v>1764</v>
      </c>
      <c r="R39" s="31">
        <v>1814</v>
      </c>
      <c r="S39" s="31">
        <v>1928.9999999999995</v>
      </c>
      <c r="T39" s="32">
        <v>2.5920165889061697</v>
      </c>
      <c r="U39" s="32">
        <v>91.446345256609661</v>
      </c>
      <c r="V39" s="32">
        <v>94.038361845515837</v>
      </c>
      <c r="W39" s="31">
        <v>55</v>
      </c>
      <c r="X39" s="31">
        <v>1740</v>
      </c>
      <c r="Y39" s="31">
        <v>1795</v>
      </c>
      <c r="Z39" s="31">
        <v>1957</v>
      </c>
      <c r="AA39" s="32">
        <v>2.810424118548799</v>
      </c>
      <c r="AB39" s="32">
        <v>88.911599386816562</v>
      </c>
      <c r="AC39" s="32">
        <v>91.722023505365357</v>
      </c>
      <c r="AD39" s="31">
        <v>67</v>
      </c>
      <c r="AE39" s="31">
        <v>1779</v>
      </c>
      <c r="AF39" s="31">
        <v>1846</v>
      </c>
      <c r="AG39" s="31">
        <v>1979.9999999999993</v>
      </c>
      <c r="AH39" s="32">
        <v>3.383838383838385</v>
      </c>
      <c r="AI39" s="32">
        <v>89.848484848484873</v>
      </c>
      <c r="AJ39" s="32">
        <v>93.232323232323267</v>
      </c>
      <c r="AK39" s="31">
        <v>73</v>
      </c>
      <c r="AL39" s="31">
        <v>1635</v>
      </c>
      <c r="AM39" s="31">
        <v>1708</v>
      </c>
      <c r="AN39" s="31">
        <v>1827</v>
      </c>
      <c r="AO39" s="32">
        <v>3.9956212370005475</v>
      </c>
      <c r="AP39" s="32">
        <v>89.490968801313628</v>
      </c>
      <c r="AQ39" s="32">
        <v>93.486590038314176</v>
      </c>
      <c r="AR39" s="31">
        <v>92</v>
      </c>
      <c r="AS39" s="31">
        <v>1719</v>
      </c>
      <c r="AT39" s="31">
        <v>1811</v>
      </c>
      <c r="AU39" s="31">
        <v>1932.9999999999995</v>
      </c>
      <c r="AV39" s="32">
        <v>4.7594412829798252</v>
      </c>
      <c r="AW39" s="32">
        <v>88.929125711329561</v>
      </c>
      <c r="AX39" s="32">
        <v>93.688566994309383</v>
      </c>
      <c r="AY39" s="31">
        <v>103</v>
      </c>
      <c r="AZ39" s="31">
        <v>1658</v>
      </c>
      <c r="BA39" s="31">
        <v>1761</v>
      </c>
      <c r="BB39" s="31">
        <v>1856</v>
      </c>
      <c r="BC39" s="32">
        <v>5.5495689655172411</v>
      </c>
      <c r="BD39" s="32">
        <v>89.331896551724142</v>
      </c>
      <c r="BE39" s="32">
        <v>94.881465517241381</v>
      </c>
      <c r="BF39" s="31">
        <v>135</v>
      </c>
      <c r="BG39" s="31">
        <v>1961</v>
      </c>
      <c r="BH39" s="31">
        <v>2096</v>
      </c>
      <c r="BI39" s="31">
        <v>2199</v>
      </c>
      <c r="BJ39" s="32">
        <v>6.1391541609822644</v>
      </c>
      <c r="BK39" s="32">
        <v>89.176898590268308</v>
      </c>
      <c r="BL39" s="32">
        <v>95.316052751250567</v>
      </c>
      <c r="BM39" s="31">
        <v>64</v>
      </c>
      <c r="BN39" s="31">
        <v>1208</v>
      </c>
      <c r="BO39" s="31">
        <v>1272</v>
      </c>
      <c r="BP39" s="31">
        <v>1852</v>
      </c>
      <c r="BQ39" s="32">
        <v>3.4557235421166306</v>
      </c>
      <c r="BR39" s="32">
        <v>65.2267818574514</v>
      </c>
      <c r="BS39" s="32">
        <v>68.682505399568043</v>
      </c>
      <c r="BT39" s="31">
        <v>128</v>
      </c>
      <c r="BU39" s="31">
        <v>1666</v>
      </c>
      <c r="BV39" s="31">
        <v>1794</v>
      </c>
      <c r="BW39" s="31">
        <v>1880</v>
      </c>
      <c r="BX39" s="32">
        <v>6.8085106382978724</v>
      </c>
      <c r="BY39" s="32">
        <v>88.617021276595736</v>
      </c>
      <c r="BZ39" s="32">
        <v>95.425531914893611</v>
      </c>
      <c r="CA39" s="31">
        <v>126</v>
      </c>
      <c r="CB39" s="31">
        <v>1518</v>
      </c>
      <c r="CC39" s="31">
        <v>1644</v>
      </c>
      <c r="CD39" s="31">
        <v>1880</v>
      </c>
      <c r="CE39" s="32">
        <v>6.7021276595744679</v>
      </c>
      <c r="CF39" s="32">
        <v>80.744680851063833</v>
      </c>
      <c r="CG39" s="32">
        <v>87.446808510638292</v>
      </c>
      <c r="CH39" s="31">
        <v>137</v>
      </c>
      <c r="CI39" s="31">
        <v>1498</v>
      </c>
      <c r="CJ39" s="31">
        <v>1635</v>
      </c>
      <c r="CK39" s="31">
        <v>1666</v>
      </c>
      <c r="CL39" s="32">
        <v>8.2232893157262907</v>
      </c>
      <c r="CM39" s="32">
        <v>89.915966386554629</v>
      </c>
      <c r="CN39" s="32">
        <v>98.13925570228092</v>
      </c>
      <c r="CO39" s="31">
        <v>139</v>
      </c>
      <c r="CP39" s="31">
        <v>1470</v>
      </c>
      <c r="CQ39" s="31">
        <v>1609</v>
      </c>
      <c r="CR39" s="31">
        <v>1701</v>
      </c>
      <c r="CS39" s="32">
        <v>8.1716637272192827</v>
      </c>
      <c r="CT39" s="32">
        <v>86.419753086419746</v>
      </c>
      <c r="CU39" s="32">
        <v>94.591416813639029</v>
      </c>
      <c r="DA39" s="21"/>
      <c r="DB39" s="21"/>
      <c r="DC39" s="21"/>
      <c r="DE39" s="22"/>
      <c r="DF39" s="22"/>
      <c r="DG39" s="22"/>
      <c r="DH39" s="22"/>
      <c r="DI39" s="22"/>
      <c r="DJ39" s="22"/>
      <c r="DK39" s="22"/>
    </row>
    <row r="40" spans="1:115">
      <c r="A40" s="30" t="s">
        <v>39</v>
      </c>
      <c r="B40" s="31">
        <v>0</v>
      </c>
      <c r="C40" s="31">
        <v>773</v>
      </c>
      <c r="D40" s="31">
        <v>773</v>
      </c>
      <c r="E40" s="31">
        <v>905</v>
      </c>
      <c r="F40" s="32">
        <v>0</v>
      </c>
      <c r="G40" s="32">
        <v>85.414364640883974</v>
      </c>
      <c r="H40" s="32">
        <v>85.414364640883974</v>
      </c>
      <c r="I40" s="31">
        <v>0</v>
      </c>
      <c r="J40" s="31">
        <v>760</v>
      </c>
      <c r="K40" s="31">
        <v>760</v>
      </c>
      <c r="L40" s="31">
        <v>892</v>
      </c>
      <c r="M40" s="32">
        <v>0</v>
      </c>
      <c r="N40" s="32">
        <v>85.20179372197309</v>
      </c>
      <c r="O40" s="32">
        <v>85.20179372197309</v>
      </c>
      <c r="P40" s="31">
        <v>0</v>
      </c>
      <c r="Q40" s="31">
        <v>818</v>
      </c>
      <c r="R40" s="31">
        <v>818</v>
      </c>
      <c r="S40" s="31">
        <v>866.00000000000011</v>
      </c>
      <c r="T40" s="32">
        <v>0</v>
      </c>
      <c r="U40" s="32">
        <v>94.457274826789828</v>
      </c>
      <c r="V40" s="32">
        <v>94.457274826789828</v>
      </c>
      <c r="W40" s="31">
        <v>0</v>
      </c>
      <c r="X40" s="31">
        <v>827</v>
      </c>
      <c r="Y40" s="31">
        <v>827</v>
      </c>
      <c r="Z40" s="31">
        <v>884</v>
      </c>
      <c r="AA40" s="32">
        <v>0</v>
      </c>
      <c r="AB40" s="32">
        <v>93.552036199095028</v>
      </c>
      <c r="AC40" s="32">
        <v>93.552036199095028</v>
      </c>
      <c r="AD40" s="31">
        <v>0</v>
      </c>
      <c r="AE40" s="31">
        <v>884</v>
      </c>
      <c r="AF40" s="31">
        <v>884</v>
      </c>
      <c r="AG40" s="31">
        <v>931.99999999999977</v>
      </c>
      <c r="AH40" s="32">
        <v>0</v>
      </c>
      <c r="AI40" s="32">
        <v>94.849785407725349</v>
      </c>
      <c r="AJ40" s="32">
        <v>94.849785407725335</v>
      </c>
      <c r="AK40" s="31">
        <v>0</v>
      </c>
      <c r="AL40" s="31">
        <v>869</v>
      </c>
      <c r="AM40" s="31">
        <v>869</v>
      </c>
      <c r="AN40" s="31">
        <v>939.00000000000011</v>
      </c>
      <c r="AO40" s="32">
        <v>0</v>
      </c>
      <c r="AP40" s="32">
        <v>92.545260915867928</v>
      </c>
      <c r="AQ40" s="32">
        <v>92.545260915867928</v>
      </c>
      <c r="AR40" s="31">
        <v>0</v>
      </c>
      <c r="AS40" s="31">
        <v>897</v>
      </c>
      <c r="AT40" s="31">
        <v>897</v>
      </c>
      <c r="AU40" s="31">
        <v>954.00000000000034</v>
      </c>
      <c r="AV40" s="32">
        <v>0</v>
      </c>
      <c r="AW40" s="32">
        <v>94.025157232704373</v>
      </c>
      <c r="AX40" s="32">
        <v>94.025157232704373</v>
      </c>
      <c r="AY40" s="31">
        <v>0</v>
      </c>
      <c r="AZ40" s="31">
        <v>895</v>
      </c>
      <c r="BA40" s="31">
        <v>895</v>
      </c>
      <c r="BB40" s="31">
        <v>981</v>
      </c>
      <c r="BC40" s="32">
        <v>0</v>
      </c>
      <c r="BD40" s="32">
        <v>91.233435270132517</v>
      </c>
      <c r="BE40" s="32">
        <v>91.233435270132517</v>
      </c>
      <c r="BF40" s="31">
        <v>0</v>
      </c>
      <c r="BG40" s="31">
        <v>1163</v>
      </c>
      <c r="BH40" s="31">
        <v>1163</v>
      </c>
      <c r="BI40" s="31">
        <v>1186</v>
      </c>
      <c r="BJ40" s="32">
        <v>0</v>
      </c>
      <c r="BK40" s="32">
        <v>98.060708263069145</v>
      </c>
      <c r="BL40" s="32">
        <v>98.060708263069145</v>
      </c>
      <c r="BM40" s="31">
        <v>0</v>
      </c>
      <c r="BN40" s="31">
        <v>862</v>
      </c>
      <c r="BO40" s="31">
        <v>862</v>
      </c>
      <c r="BP40" s="31">
        <v>891</v>
      </c>
      <c r="BQ40" s="32">
        <v>0</v>
      </c>
      <c r="BR40" s="32">
        <v>96.745230078563409</v>
      </c>
      <c r="BS40" s="32">
        <v>96.745230078563409</v>
      </c>
      <c r="BT40" s="31">
        <v>0</v>
      </c>
      <c r="BU40" s="31">
        <v>813</v>
      </c>
      <c r="BV40" s="31">
        <v>813</v>
      </c>
      <c r="BW40" s="31">
        <v>901</v>
      </c>
      <c r="BX40" s="32">
        <v>0</v>
      </c>
      <c r="BY40" s="32">
        <v>90.233074361820201</v>
      </c>
      <c r="BZ40" s="32">
        <v>90.233074361820201</v>
      </c>
      <c r="CA40" s="31">
        <v>0</v>
      </c>
      <c r="CB40" s="31">
        <v>808</v>
      </c>
      <c r="CC40" s="31">
        <v>808</v>
      </c>
      <c r="CD40" s="31">
        <v>901</v>
      </c>
      <c r="CE40" s="32">
        <v>0</v>
      </c>
      <c r="CF40" s="32">
        <v>89.678135405105436</v>
      </c>
      <c r="CG40" s="32">
        <v>89.678135405105436</v>
      </c>
      <c r="CH40" s="31">
        <v>0</v>
      </c>
      <c r="CI40" s="31">
        <v>742</v>
      </c>
      <c r="CJ40" s="31">
        <v>742</v>
      </c>
      <c r="CK40" s="31">
        <v>779</v>
      </c>
      <c r="CL40" s="32">
        <v>0</v>
      </c>
      <c r="CM40" s="32">
        <v>95.250320924261871</v>
      </c>
      <c r="CN40" s="32">
        <v>95.250320924261871</v>
      </c>
      <c r="CO40" s="31">
        <v>0</v>
      </c>
      <c r="CP40" s="31">
        <v>773</v>
      </c>
      <c r="CQ40" s="31">
        <v>773</v>
      </c>
      <c r="CR40" s="31">
        <v>785</v>
      </c>
      <c r="CS40" s="32">
        <v>0</v>
      </c>
      <c r="CT40" s="32">
        <v>98.471337579617838</v>
      </c>
      <c r="CU40" s="32">
        <v>98.471337579617838</v>
      </c>
      <c r="DA40" s="21"/>
      <c r="DB40" s="21"/>
      <c r="DC40" s="21"/>
      <c r="DE40" s="22"/>
      <c r="DF40" s="22"/>
      <c r="DG40" s="22"/>
      <c r="DH40" s="22"/>
      <c r="DI40" s="22"/>
      <c r="DJ40" s="22"/>
      <c r="DK40" s="22"/>
    </row>
    <row r="41" spans="1:115">
      <c r="A41" s="30" t="s">
        <v>40</v>
      </c>
      <c r="B41" s="31">
        <v>11</v>
      </c>
      <c r="C41" s="31">
        <v>2383</v>
      </c>
      <c r="D41" s="31">
        <v>2394</v>
      </c>
      <c r="E41" s="31">
        <v>2724</v>
      </c>
      <c r="F41" s="32">
        <v>0.40381791483113066</v>
      </c>
      <c r="G41" s="32">
        <v>87.481644640234947</v>
      </c>
      <c r="H41" s="32">
        <v>87.88546255506607</v>
      </c>
      <c r="I41" s="31">
        <v>11</v>
      </c>
      <c r="J41" s="31">
        <v>2349</v>
      </c>
      <c r="K41" s="31">
        <v>2360</v>
      </c>
      <c r="L41" s="31">
        <v>2722</v>
      </c>
      <c r="M41" s="32">
        <v>0.40411462160176342</v>
      </c>
      <c r="N41" s="32">
        <v>86.296840558412939</v>
      </c>
      <c r="O41" s="32">
        <v>86.700955180014688</v>
      </c>
      <c r="P41" s="31">
        <v>18</v>
      </c>
      <c r="Q41" s="31">
        <v>2260</v>
      </c>
      <c r="R41" s="31">
        <v>2278</v>
      </c>
      <c r="S41" s="31">
        <v>2538.9999999999982</v>
      </c>
      <c r="T41" s="32">
        <v>0.7089405277668378</v>
      </c>
      <c r="U41" s="32">
        <v>89.011421819614085</v>
      </c>
      <c r="V41" s="32">
        <v>89.720362347380927</v>
      </c>
      <c r="W41" s="31">
        <v>14</v>
      </c>
      <c r="X41" s="31">
        <v>2311</v>
      </c>
      <c r="Y41" s="31">
        <v>2325</v>
      </c>
      <c r="Z41" s="31">
        <v>2579</v>
      </c>
      <c r="AA41" s="32">
        <v>0.54284606436603333</v>
      </c>
      <c r="AB41" s="32">
        <v>89.608375339278794</v>
      </c>
      <c r="AC41" s="32">
        <v>90.151221403644826</v>
      </c>
      <c r="AD41" s="31">
        <v>18</v>
      </c>
      <c r="AE41" s="31">
        <v>2337</v>
      </c>
      <c r="AF41" s="31">
        <v>2355</v>
      </c>
      <c r="AG41" s="31">
        <v>2651.0000000000005</v>
      </c>
      <c r="AH41" s="32">
        <v>0.67898906073179921</v>
      </c>
      <c r="AI41" s="32">
        <v>88.155413051678593</v>
      </c>
      <c r="AJ41" s="32">
        <v>88.834402112410388</v>
      </c>
      <c r="AK41" s="31">
        <v>21</v>
      </c>
      <c r="AL41" s="31">
        <v>2508</v>
      </c>
      <c r="AM41" s="31">
        <v>2529</v>
      </c>
      <c r="AN41" s="31">
        <v>2736.9999999999995</v>
      </c>
      <c r="AO41" s="32">
        <v>0.76726342710997453</v>
      </c>
      <c r="AP41" s="32">
        <v>91.633175009134106</v>
      </c>
      <c r="AQ41" s="32">
        <v>92.400438436244087</v>
      </c>
      <c r="AR41" s="31">
        <v>24</v>
      </c>
      <c r="AS41" s="31">
        <v>2658</v>
      </c>
      <c r="AT41" s="31">
        <v>2682</v>
      </c>
      <c r="AU41" s="31">
        <v>2905.0000000000018</v>
      </c>
      <c r="AV41" s="32">
        <v>0.82616179001721124</v>
      </c>
      <c r="AW41" s="32">
        <v>91.497418244406134</v>
      </c>
      <c r="AX41" s="32">
        <v>92.323580034423344</v>
      </c>
      <c r="AY41" s="31">
        <v>21</v>
      </c>
      <c r="AZ41" s="31">
        <v>2761</v>
      </c>
      <c r="BA41" s="31">
        <v>2782</v>
      </c>
      <c r="BB41" s="31">
        <v>2971</v>
      </c>
      <c r="BC41" s="32">
        <v>0.70683271625715249</v>
      </c>
      <c r="BD41" s="32">
        <v>92.931672837428479</v>
      </c>
      <c r="BE41" s="32">
        <v>93.638505553685619</v>
      </c>
      <c r="BF41" s="31">
        <v>30</v>
      </c>
      <c r="BG41" s="31">
        <v>2829</v>
      </c>
      <c r="BH41" s="31">
        <v>2859</v>
      </c>
      <c r="BI41" s="31">
        <v>3057.9999999999986</v>
      </c>
      <c r="BJ41" s="32">
        <v>0.98103335513407497</v>
      </c>
      <c r="BK41" s="32">
        <v>92.511445389143276</v>
      </c>
      <c r="BL41" s="32">
        <v>93.492478744277349</v>
      </c>
      <c r="BM41" s="31">
        <v>38</v>
      </c>
      <c r="BN41" s="31">
        <v>2817</v>
      </c>
      <c r="BO41" s="31">
        <v>2855</v>
      </c>
      <c r="BP41" s="31">
        <v>3017</v>
      </c>
      <c r="BQ41" s="32">
        <v>1.2595293337752735</v>
      </c>
      <c r="BR41" s="32">
        <v>93.370898243288039</v>
      </c>
      <c r="BS41" s="32">
        <v>94.630427577063301</v>
      </c>
      <c r="BT41" s="31">
        <v>36</v>
      </c>
      <c r="BU41" s="31">
        <v>2399</v>
      </c>
      <c r="BV41" s="31">
        <v>2435</v>
      </c>
      <c r="BW41" s="31">
        <v>2647</v>
      </c>
      <c r="BX41" s="32">
        <v>1.3600302228938421</v>
      </c>
      <c r="BY41" s="32">
        <v>90.63090290895353</v>
      </c>
      <c r="BZ41" s="32">
        <v>91.99093313184737</v>
      </c>
      <c r="CA41" s="31">
        <v>36</v>
      </c>
      <c r="CB41" s="31">
        <v>2349</v>
      </c>
      <c r="CC41" s="31">
        <v>2385</v>
      </c>
      <c r="CD41" s="31">
        <v>2647</v>
      </c>
      <c r="CE41" s="32">
        <v>1.3600302228938421</v>
      </c>
      <c r="CF41" s="32">
        <v>88.741972043823196</v>
      </c>
      <c r="CG41" s="32">
        <v>90.102002266717037</v>
      </c>
      <c r="CH41" s="31">
        <v>27</v>
      </c>
      <c r="CI41" s="31">
        <v>2300</v>
      </c>
      <c r="CJ41" s="31">
        <v>2327</v>
      </c>
      <c r="CK41" s="31">
        <v>2402</v>
      </c>
      <c r="CL41" s="32">
        <v>1.1240632805995003</v>
      </c>
      <c r="CM41" s="32">
        <v>95.753538717735225</v>
      </c>
      <c r="CN41" s="32">
        <v>96.877601998334711</v>
      </c>
      <c r="CO41" s="31">
        <v>36</v>
      </c>
      <c r="CP41" s="31">
        <v>2213</v>
      </c>
      <c r="CQ41" s="31">
        <v>2249</v>
      </c>
      <c r="CR41" s="31">
        <v>2469</v>
      </c>
      <c r="CS41" s="32">
        <v>1.4580801944106927</v>
      </c>
      <c r="CT41" s="32">
        <v>89.631429728635069</v>
      </c>
      <c r="CU41" s="32">
        <v>91.089509923045767</v>
      </c>
      <c r="DA41" s="21"/>
      <c r="DB41" s="21"/>
      <c r="DC41" s="21"/>
      <c r="DE41" s="22"/>
      <c r="DF41" s="22"/>
      <c r="DG41" s="22"/>
      <c r="DH41" s="22"/>
      <c r="DI41" s="22"/>
      <c r="DJ41" s="22"/>
      <c r="DK41" s="22"/>
    </row>
    <row r="42" spans="1:115">
      <c r="A42" s="30" t="s">
        <v>41</v>
      </c>
      <c r="B42" s="31">
        <v>213</v>
      </c>
      <c r="C42" s="31">
        <v>1816</v>
      </c>
      <c r="D42" s="31">
        <v>2029</v>
      </c>
      <c r="E42" s="31">
        <v>2598</v>
      </c>
      <c r="F42" s="32">
        <v>8.1986143187066975</v>
      </c>
      <c r="G42" s="32">
        <v>69.89992301770593</v>
      </c>
      <c r="H42" s="32">
        <v>78.098537336412619</v>
      </c>
      <c r="I42" s="31">
        <v>193</v>
      </c>
      <c r="J42" s="31">
        <v>1811</v>
      </c>
      <c r="K42" s="31">
        <v>2004</v>
      </c>
      <c r="L42" s="31">
        <v>2592</v>
      </c>
      <c r="M42" s="32">
        <v>7.4459876543209873</v>
      </c>
      <c r="N42" s="32">
        <v>69.868827160493822</v>
      </c>
      <c r="O42" s="32">
        <v>77.31481481481481</v>
      </c>
      <c r="P42" s="31">
        <v>220</v>
      </c>
      <c r="Q42" s="31">
        <v>1832</v>
      </c>
      <c r="R42" s="31">
        <v>2052</v>
      </c>
      <c r="S42" s="31">
        <v>2574.0000000000014</v>
      </c>
      <c r="T42" s="32">
        <v>8.5470085470085433</v>
      </c>
      <c r="U42" s="32">
        <v>71.173271173271132</v>
      </c>
      <c r="V42" s="32">
        <v>79.720279720279677</v>
      </c>
      <c r="W42" s="31">
        <v>235</v>
      </c>
      <c r="X42" s="31">
        <v>1856</v>
      </c>
      <c r="Y42" s="31">
        <v>2091</v>
      </c>
      <c r="Z42" s="31">
        <v>2575</v>
      </c>
      <c r="AA42" s="32">
        <v>9.1262135922330092</v>
      </c>
      <c r="AB42" s="32">
        <v>72.077669902912618</v>
      </c>
      <c r="AC42" s="32">
        <v>81.203883495145632</v>
      </c>
      <c r="AD42" s="31">
        <v>207</v>
      </c>
      <c r="AE42" s="31">
        <v>1956</v>
      </c>
      <c r="AF42" s="31">
        <v>2163</v>
      </c>
      <c r="AG42" s="31">
        <v>2778.0000000000005</v>
      </c>
      <c r="AH42" s="32">
        <v>7.4514038876889837</v>
      </c>
      <c r="AI42" s="32">
        <v>70.410367170626344</v>
      </c>
      <c r="AJ42" s="32">
        <v>77.861771058315327</v>
      </c>
      <c r="AK42" s="31">
        <v>242</v>
      </c>
      <c r="AL42" s="31">
        <v>2002</v>
      </c>
      <c r="AM42" s="31">
        <v>2244</v>
      </c>
      <c r="AN42" s="31">
        <v>2793.9999999999991</v>
      </c>
      <c r="AO42" s="32">
        <v>8.661417322834648</v>
      </c>
      <c r="AP42" s="32">
        <v>71.653543307086636</v>
      </c>
      <c r="AQ42" s="32">
        <v>80.314960629921288</v>
      </c>
      <c r="AR42" s="31">
        <v>250</v>
      </c>
      <c r="AS42" s="31">
        <v>2028</v>
      </c>
      <c r="AT42" s="31">
        <v>2278</v>
      </c>
      <c r="AU42" s="31">
        <v>2820.9999999999995</v>
      </c>
      <c r="AV42" s="32">
        <v>8.8621056362991855</v>
      </c>
      <c r="AW42" s="32">
        <v>71.889400921659004</v>
      </c>
      <c r="AX42" s="32">
        <v>80.75150655795818</v>
      </c>
      <c r="AY42" s="31">
        <v>252</v>
      </c>
      <c r="AZ42" s="31">
        <v>2097</v>
      </c>
      <c r="BA42" s="31">
        <v>2349</v>
      </c>
      <c r="BB42" s="31">
        <v>2866.0000000000009</v>
      </c>
      <c r="BC42" s="32">
        <v>8.7927424982554054</v>
      </c>
      <c r="BD42" s="32">
        <v>73.168178646196765</v>
      </c>
      <c r="BE42" s="32">
        <v>81.960921144452172</v>
      </c>
      <c r="BF42" s="31">
        <v>313</v>
      </c>
      <c r="BG42" s="31">
        <v>2471</v>
      </c>
      <c r="BH42" s="31">
        <v>2784</v>
      </c>
      <c r="BI42" s="31">
        <v>3439.0000000000009</v>
      </c>
      <c r="BJ42" s="32">
        <v>9.101482989241056</v>
      </c>
      <c r="BK42" s="32">
        <v>71.852282640302391</v>
      </c>
      <c r="BL42" s="32">
        <v>80.953765629543454</v>
      </c>
      <c r="BM42" s="31">
        <v>272</v>
      </c>
      <c r="BN42" s="31">
        <v>2043</v>
      </c>
      <c r="BO42" s="31">
        <v>2315</v>
      </c>
      <c r="BP42" s="31">
        <v>2807</v>
      </c>
      <c r="BQ42" s="32">
        <v>9.6900605628785179</v>
      </c>
      <c r="BR42" s="32">
        <v>72.782329889561808</v>
      </c>
      <c r="BS42" s="32">
        <v>82.472390452440322</v>
      </c>
      <c r="BT42" s="31">
        <v>277</v>
      </c>
      <c r="BU42" s="31">
        <v>1954</v>
      </c>
      <c r="BV42" s="31">
        <v>2231</v>
      </c>
      <c r="BW42" s="31">
        <v>2766</v>
      </c>
      <c r="BX42" s="32">
        <v>10.014461315979755</v>
      </c>
      <c r="BY42" s="32">
        <v>70.64352856109906</v>
      </c>
      <c r="BZ42" s="32">
        <v>80.657989877078819</v>
      </c>
      <c r="CA42" s="31">
        <v>263</v>
      </c>
      <c r="CB42" s="31">
        <v>1957</v>
      </c>
      <c r="CC42" s="31">
        <v>2220</v>
      </c>
      <c r="CD42" s="31">
        <v>2766</v>
      </c>
      <c r="CE42" s="32">
        <v>9.5083152566883591</v>
      </c>
      <c r="CF42" s="32">
        <v>70.751988430947222</v>
      </c>
      <c r="CG42" s="32">
        <v>80.26030368763557</v>
      </c>
      <c r="CH42" s="31">
        <v>250</v>
      </c>
      <c r="CI42" s="31">
        <v>1911</v>
      </c>
      <c r="CJ42" s="31">
        <v>2161</v>
      </c>
      <c r="CK42" s="31">
        <v>2548</v>
      </c>
      <c r="CL42" s="32">
        <v>9.811616954474097</v>
      </c>
      <c r="CM42" s="32">
        <v>75</v>
      </c>
      <c r="CN42" s="32">
        <v>84.811616954474104</v>
      </c>
      <c r="CO42" s="31">
        <v>242</v>
      </c>
      <c r="CP42" s="31">
        <v>1892</v>
      </c>
      <c r="CQ42" s="31">
        <v>2134</v>
      </c>
      <c r="CR42" s="31">
        <v>2514</v>
      </c>
      <c r="CS42" s="32">
        <v>9.6260938743038977</v>
      </c>
      <c r="CT42" s="32">
        <v>75.25855210819411</v>
      </c>
      <c r="CU42" s="32">
        <v>84.884645982498014</v>
      </c>
      <c r="DA42" s="21"/>
      <c r="DB42" s="21"/>
      <c r="DC42" s="21"/>
      <c r="DE42" s="22"/>
      <c r="DF42" s="22"/>
      <c r="DG42" s="22"/>
      <c r="DH42" s="22"/>
      <c r="DI42" s="22"/>
      <c r="DJ42" s="22"/>
      <c r="DK42" s="22"/>
    </row>
    <row r="43" spans="1:115">
      <c r="A43" s="30" t="s">
        <v>42</v>
      </c>
      <c r="B43" s="31">
        <v>28</v>
      </c>
      <c r="C43" s="31">
        <v>1421</v>
      </c>
      <c r="D43" s="31">
        <v>1449</v>
      </c>
      <c r="E43" s="31">
        <v>1525</v>
      </c>
      <c r="F43" s="32">
        <v>1.8360655737704918</v>
      </c>
      <c r="G43" s="32">
        <v>93.180327868852459</v>
      </c>
      <c r="H43" s="32">
        <v>95.016393442622942</v>
      </c>
      <c r="I43" s="31">
        <v>47</v>
      </c>
      <c r="J43" s="31">
        <v>1569</v>
      </c>
      <c r="K43" s="31">
        <v>1616</v>
      </c>
      <c r="L43" s="31">
        <v>1622</v>
      </c>
      <c r="M43" s="32">
        <v>2.8976572133168927</v>
      </c>
      <c r="N43" s="32">
        <v>96.732429099876697</v>
      </c>
      <c r="O43" s="32">
        <v>99.630086313193587</v>
      </c>
      <c r="P43" s="31">
        <v>48</v>
      </c>
      <c r="Q43" s="31">
        <v>1607</v>
      </c>
      <c r="R43" s="31">
        <v>1655</v>
      </c>
      <c r="S43" s="31">
        <v>1713</v>
      </c>
      <c r="T43" s="32">
        <v>2.8021015761821366</v>
      </c>
      <c r="U43" s="32">
        <v>93.812025685931118</v>
      </c>
      <c r="V43" s="32">
        <v>96.614127262113243</v>
      </c>
      <c r="W43" s="31">
        <v>33</v>
      </c>
      <c r="X43" s="31">
        <v>1646</v>
      </c>
      <c r="Y43" s="31">
        <v>1679</v>
      </c>
      <c r="Z43" s="31">
        <v>1736</v>
      </c>
      <c r="AA43" s="32">
        <v>1.900921658986175</v>
      </c>
      <c r="AB43" s="32">
        <v>94.815668202764982</v>
      </c>
      <c r="AC43" s="32">
        <v>96.71658986175116</v>
      </c>
      <c r="AD43" s="31">
        <v>52</v>
      </c>
      <c r="AE43" s="31">
        <v>1610</v>
      </c>
      <c r="AF43" s="31">
        <v>1662</v>
      </c>
      <c r="AG43" s="31">
        <v>1748.0000000000002</v>
      </c>
      <c r="AH43" s="32">
        <v>2.9748283752860409</v>
      </c>
      <c r="AI43" s="32">
        <v>92.105263157894726</v>
      </c>
      <c r="AJ43" s="32">
        <v>95.080091533180763</v>
      </c>
      <c r="AK43" s="31">
        <v>56</v>
      </c>
      <c r="AL43" s="31">
        <v>1681</v>
      </c>
      <c r="AM43" s="31">
        <v>1737</v>
      </c>
      <c r="AN43" s="31">
        <v>1794.0000000000005</v>
      </c>
      <c r="AO43" s="32">
        <v>3.121516164994425</v>
      </c>
      <c r="AP43" s="32">
        <v>93.701226309921935</v>
      </c>
      <c r="AQ43" s="32">
        <v>96.822742474916367</v>
      </c>
      <c r="AR43" s="31">
        <v>63</v>
      </c>
      <c r="AS43" s="31">
        <v>1710</v>
      </c>
      <c r="AT43" s="31">
        <v>1773</v>
      </c>
      <c r="AU43" s="31">
        <v>1798</v>
      </c>
      <c r="AV43" s="32">
        <v>3.5038932146829809</v>
      </c>
      <c r="AW43" s="32">
        <v>95.105672969966633</v>
      </c>
      <c r="AX43" s="32">
        <v>98.609566184649609</v>
      </c>
      <c r="AY43" s="31">
        <v>62</v>
      </c>
      <c r="AZ43" s="31">
        <v>1793</v>
      </c>
      <c r="BA43" s="31">
        <v>1855</v>
      </c>
      <c r="BB43" s="31">
        <v>1925.9999999999998</v>
      </c>
      <c r="BC43" s="32">
        <v>3.2191069574247146</v>
      </c>
      <c r="BD43" s="32">
        <v>93.094496365524421</v>
      </c>
      <c r="BE43" s="32">
        <v>96.31360332294912</v>
      </c>
      <c r="BF43" s="31">
        <v>91</v>
      </c>
      <c r="BG43" s="31">
        <v>2237</v>
      </c>
      <c r="BH43" s="31">
        <v>2328</v>
      </c>
      <c r="BI43" s="31">
        <v>2377.0000000000005</v>
      </c>
      <c r="BJ43" s="32">
        <v>3.8283550694152284</v>
      </c>
      <c r="BK43" s="32">
        <v>94.110222970130394</v>
      </c>
      <c r="BL43" s="32">
        <v>97.938578039545632</v>
      </c>
      <c r="BM43" s="31">
        <v>55</v>
      </c>
      <c r="BN43" s="31">
        <v>1848</v>
      </c>
      <c r="BO43" s="31">
        <v>1903</v>
      </c>
      <c r="BP43" s="31">
        <v>1958</v>
      </c>
      <c r="BQ43" s="32">
        <v>2.808988764044944</v>
      </c>
      <c r="BR43" s="32">
        <v>94.382022471910119</v>
      </c>
      <c r="BS43" s="32">
        <v>97.19101123595506</v>
      </c>
      <c r="BT43" s="31">
        <v>53</v>
      </c>
      <c r="BU43" s="31">
        <v>1760</v>
      </c>
      <c r="BV43" s="31">
        <v>1813</v>
      </c>
      <c r="BW43" s="31">
        <v>1838</v>
      </c>
      <c r="BX43" s="32">
        <v>2.8835690968443961</v>
      </c>
      <c r="BY43" s="32">
        <v>95.756256800870503</v>
      </c>
      <c r="BZ43" s="32">
        <v>98.6398258977149</v>
      </c>
      <c r="CA43" s="31">
        <v>60</v>
      </c>
      <c r="CB43" s="31">
        <v>1840</v>
      </c>
      <c r="CC43" s="31">
        <v>1900</v>
      </c>
      <c r="CD43" s="31">
        <v>1838</v>
      </c>
      <c r="CE43" s="32">
        <v>3.2644178454842221</v>
      </c>
      <c r="CF43" s="32">
        <v>100.1088139281828</v>
      </c>
      <c r="CG43" s="32">
        <v>103.37323177366704</v>
      </c>
      <c r="CH43" s="31">
        <v>88</v>
      </c>
      <c r="CI43" s="31">
        <v>1839</v>
      </c>
      <c r="CJ43" s="31">
        <v>1927</v>
      </c>
      <c r="CK43" s="31">
        <v>1957</v>
      </c>
      <c r="CL43" s="32">
        <v>4.4966785896780781</v>
      </c>
      <c r="CM43" s="32">
        <v>93.970362800204398</v>
      </c>
      <c r="CN43" s="32">
        <v>98.467041389882468</v>
      </c>
      <c r="CO43" s="31">
        <v>54</v>
      </c>
      <c r="CP43" s="31">
        <v>1859</v>
      </c>
      <c r="CQ43" s="31">
        <v>1913</v>
      </c>
      <c r="CR43" s="31">
        <v>1921</v>
      </c>
      <c r="CS43" s="32">
        <v>2.8110359187922955</v>
      </c>
      <c r="CT43" s="32">
        <v>96.772514315460697</v>
      </c>
      <c r="CU43" s="32">
        <v>99.583550234252996</v>
      </c>
      <c r="DA43" s="21"/>
      <c r="DB43" s="21"/>
      <c r="DC43" s="21"/>
      <c r="DE43" s="22"/>
      <c r="DF43" s="22"/>
      <c r="DG43" s="22"/>
      <c r="DH43" s="22"/>
      <c r="DI43" s="22"/>
      <c r="DJ43" s="22"/>
      <c r="DK43" s="22"/>
    </row>
    <row r="44" spans="1:115">
      <c r="A44" s="30" t="s">
        <v>43</v>
      </c>
      <c r="B44" s="31">
        <v>67</v>
      </c>
      <c r="C44" s="31">
        <v>2412</v>
      </c>
      <c r="D44" s="31">
        <v>2479</v>
      </c>
      <c r="E44" s="31">
        <v>2756</v>
      </c>
      <c r="F44" s="32">
        <v>2.4310595065312048</v>
      </c>
      <c r="G44" s="32">
        <v>87.518142235123364</v>
      </c>
      <c r="H44" s="32">
        <v>89.949201741654576</v>
      </c>
      <c r="I44" s="31">
        <v>59</v>
      </c>
      <c r="J44" s="31">
        <v>2580</v>
      </c>
      <c r="K44" s="31">
        <v>2639</v>
      </c>
      <c r="L44" s="31">
        <v>2839</v>
      </c>
      <c r="M44" s="32">
        <v>2.0781965480803102</v>
      </c>
      <c r="N44" s="32">
        <v>90.87706939063051</v>
      </c>
      <c r="O44" s="32">
        <v>92.955265938710824</v>
      </c>
      <c r="P44" s="31">
        <v>77</v>
      </c>
      <c r="Q44" s="31">
        <v>2616</v>
      </c>
      <c r="R44" s="31">
        <v>2693</v>
      </c>
      <c r="S44" s="31">
        <v>2914</v>
      </c>
      <c r="T44" s="32">
        <v>2.6424159231297186</v>
      </c>
      <c r="U44" s="32">
        <v>89.773507206588874</v>
      </c>
      <c r="V44" s="32">
        <v>92.415923129718607</v>
      </c>
      <c r="W44" s="31">
        <v>78</v>
      </c>
      <c r="X44" s="31">
        <v>2547</v>
      </c>
      <c r="Y44" s="31">
        <v>2625</v>
      </c>
      <c r="Z44" s="31">
        <v>2847</v>
      </c>
      <c r="AA44" s="32">
        <v>2.7397260273972601</v>
      </c>
      <c r="AB44" s="32">
        <v>89.462592202318234</v>
      </c>
      <c r="AC44" s="32">
        <v>92.202318229715488</v>
      </c>
      <c r="AD44" s="31">
        <v>81</v>
      </c>
      <c r="AE44" s="31">
        <v>2551</v>
      </c>
      <c r="AF44" s="31">
        <v>2632</v>
      </c>
      <c r="AG44" s="31">
        <v>2784.0000000000009</v>
      </c>
      <c r="AH44" s="32">
        <v>2.9094827586206886</v>
      </c>
      <c r="AI44" s="32">
        <v>91.630747126436745</v>
      </c>
      <c r="AJ44" s="32">
        <v>94.540229885057443</v>
      </c>
      <c r="AK44" s="31">
        <v>91</v>
      </c>
      <c r="AL44" s="31">
        <v>2657</v>
      </c>
      <c r="AM44" s="31">
        <v>2748</v>
      </c>
      <c r="AN44" s="31">
        <v>2872.9999999999991</v>
      </c>
      <c r="AO44" s="32">
        <v>3.1674208144796392</v>
      </c>
      <c r="AP44" s="32">
        <v>92.481726418378031</v>
      </c>
      <c r="AQ44" s="32">
        <v>95.649147232857672</v>
      </c>
      <c r="AR44" s="31">
        <v>97</v>
      </c>
      <c r="AS44" s="31">
        <v>2922</v>
      </c>
      <c r="AT44" s="31">
        <v>3019</v>
      </c>
      <c r="AU44" s="31">
        <v>3154.0000000000005</v>
      </c>
      <c r="AV44" s="32">
        <v>3.0754597336715279</v>
      </c>
      <c r="AW44" s="32">
        <v>92.6442612555485</v>
      </c>
      <c r="AX44" s="32">
        <v>95.719720989220022</v>
      </c>
      <c r="AY44" s="31">
        <v>88</v>
      </c>
      <c r="AZ44" s="31">
        <v>2926</v>
      </c>
      <c r="BA44" s="31">
        <v>3014</v>
      </c>
      <c r="BB44" s="31">
        <v>3013</v>
      </c>
      <c r="BC44" s="32">
        <v>2.9206770660471291</v>
      </c>
      <c r="BD44" s="32">
        <v>97.112512446067043</v>
      </c>
      <c r="BE44" s="32">
        <v>100.03318951211418</v>
      </c>
      <c r="BF44" s="31">
        <v>122</v>
      </c>
      <c r="BG44" s="31">
        <v>3435</v>
      </c>
      <c r="BH44" s="31">
        <v>3557</v>
      </c>
      <c r="BI44" s="31">
        <v>3790.9999999999986</v>
      </c>
      <c r="BJ44" s="32">
        <v>3.2181482458454247</v>
      </c>
      <c r="BK44" s="32">
        <v>90.609337905565852</v>
      </c>
      <c r="BL44" s="32">
        <v>93.827486151411264</v>
      </c>
      <c r="BM44" s="31">
        <v>105</v>
      </c>
      <c r="BN44" s="31">
        <v>2934</v>
      </c>
      <c r="BO44" s="31">
        <v>3039</v>
      </c>
      <c r="BP44" s="31">
        <v>3197</v>
      </c>
      <c r="BQ44" s="32">
        <v>3.2843290584923364</v>
      </c>
      <c r="BR44" s="32">
        <v>91.773537691585858</v>
      </c>
      <c r="BS44" s="32">
        <v>95.057866750078205</v>
      </c>
      <c r="BT44" s="31">
        <v>108</v>
      </c>
      <c r="BU44" s="31">
        <v>2567</v>
      </c>
      <c r="BV44" s="31">
        <v>2675</v>
      </c>
      <c r="BW44" s="31">
        <v>2840</v>
      </c>
      <c r="BX44" s="32">
        <v>3.8028169014084505</v>
      </c>
      <c r="BY44" s="32">
        <v>90.387323943661968</v>
      </c>
      <c r="BZ44" s="32">
        <v>94.190140845070431</v>
      </c>
      <c r="CA44" s="31">
        <v>91</v>
      </c>
      <c r="CB44" s="31">
        <v>2489</v>
      </c>
      <c r="CC44" s="31">
        <v>2580</v>
      </c>
      <c r="CD44" s="31">
        <v>2840</v>
      </c>
      <c r="CE44" s="32">
        <v>3.204225352112676</v>
      </c>
      <c r="CF44" s="32">
        <v>87.640845070422529</v>
      </c>
      <c r="CG44" s="32">
        <v>90.845070422535215</v>
      </c>
      <c r="CH44" s="31">
        <v>90</v>
      </c>
      <c r="CI44" s="31">
        <v>2515</v>
      </c>
      <c r="CJ44" s="31">
        <v>2605</v>
      </c>
      <c r="CK44" s="31">
        <v>2746</v>
      </c>
      <c r="CL44" s="32">
        <v>3.2774945375091042</v>
      </c>
      <c r="CM44" s="32">
        <v>91.587764020393308</v>
      </c>
      <c r="CN44" s="32">
        <v>94.865258557902393</v>
      </c>
      <c r="CO44" s="31">
        <v>91</v>
      </c>
      <c r="CP44" s="31">
        <v>2430</v>
      </c>
      <c r="CQ44" s="31">
        <v>2521</v>
      </c>
      <c r="CR44" s="31">
        <v>2683</v>
      </c>
      <c r="CS44" s="32">
        <v>3.3917256802087214</v>
      </c>
      <c r="CT44" s="32">
        <v>90.570257174804325</v>
      </c>
      <c r="CU44" s="32">
        <v>93.961982855013048</v>
      </c>
      <c r="DA44" s="21"/>
      <c r="DB44" s="21"/>
      <c r="DC44" s="21"/>
      <c r="DE44" s="22"/>
      <c r="DF44" s="22"/>
      <c r="DG44" s="22"/>
      <c r="DH44" s="22"/>
      <c r="DI44" s="22"/>
      <c r="DJ44" s="22"/>
      <c r="DK44" s="22"/>
    </row>
    <row r="45" spans="1:115">
      <c r="A45" s="30" t="s">
        <v>44</v>
      </c>
      <c r="B45" s="31">
        <v>0</v>
      </c>
      <c r="C45" s="31">
        <v>129</v>
      </c>
      <c r="D45" s="31">
        <v>129</v>
      </c>
      <c r="E45" s="31">
        <v>121</v>
      </c>
      <c r="F45" s="32">
        <v>0</v>
      </c>
      <c r="G45" s="32">
        <v>106.61157024793388</v>
      </c>
      <c r="H45" s="32">
        <v>106.61157024793388</v>
      </c>
      <c r="I45" s="31">
        <v>0</v>
      </c>
      <c r="J45" s="31">
        <v>148</v>
      </c>
      <c r="K45" s="31">
        <v>148</v>
      </c>
      <c r="L45" s="31">
        <v>144</v>
      </c>
      <c r="M45" s="32">
        <v>0</v>
      </c>
      <c r="N45" s="32">
        <v>102.77777777777777</v>
      </c>
      <c r="O45" s="32">
        <v>102.77777777777777</v>
      </c>
      <c r="P45" s="31">
        <v>0</v>
      </c>
      <c r="Q45" s="31">
        <v>136</v>
      </c>
      <c r="R45" s="31">
        <v>136</v>
      </c>
      <c r="S45" s="31">
        <v>118.00000000000003</v>
      </c>
      <c r="T45" s="32">
        <v>0</v>
      </c>
      <c r="U45" s="32">
        <v>115.25423728813557</v>
      </c>
      <c r="V45" s="32">
        <v>115.25423728813557</v>
      </c>
      <c r="W45" s="31">
        <v>0</v>
      </c>
      <c r="X45" s="31">
        <v>131</v>
      </c>
      <c r="Y45" s="31">
        <v>131</v>
      </c>
      <c r="Z45" s="31">
        <v>133</v>
      </c>
      <c r="AA45" s="32">
        <v>0</v>
      </c>
      <c r="AB45" s="32">
        <v>98.496240601503757</v>
      </c>
      <c r="AC45" s="32">
        <v>98.496240601503757</v>
      </c>
      <c r="AD45" s="31">
        <v>0</v>
      </c>
      <c r="AE45" s="31">
        <v>137</v>
      </c>
      <c r="AF45" s="31">
        <v>137</v>
      </c>
      <c r="AG45" s="31">
        <v>124</v>
      </c>
      <c r="AH45" s="32">
        <v>0</v>
      </c>
      <c r="AI45" s="32">
        <v>110.48387096774194</v>
      </c>
      <c r="AJ45" s="32">
        <v>110.48387096774192</v>
      </c>
      <c r="AK45" s="31">
        <v>0</v>
      </c>
      <c r="AL45" s="31">
        <v>135</v>
      </c>
      <c r="AM45" s="31">
        <v>135</v>
      </c>
      <c r="AN45" s="31">
        <v>133</v>
      </c>
      <c r="AO45" s="32">
        <v>0</v>
      </c>
      <c r="AP45" s="32">
        <v>101.50375939849624</v>
      </c>
      <c r="AQ45" s="32">
        <v>101.50375939849626</v>
      </c>
      <c r="AR45" s="31">
        <v>0</v>
      </c>
      <c r="AS45" s="31">
        <v>148</v>
      </c>
      <c r="AT45" s="31">
        <v>148</v>
      </c>
      <c r="AU45" s="31">
        <v>138.00000000000003</v>
      </c>
      <c r="AV45" s="32">
        <v>0</v>
      </c>
      <c r="AW45" s="32">
        <v>107.24637681159417</v>
      </c>
      <c r="AX45" s="32">
        <v>107.24637681159419</v>
      </c>
      <c r="AY45" s="31">
        <v>0</v>
      </c>
      <c r="AZ45" s="31">
        <v>140</v>
      </c>
      <c r="BA45" s="31">
        <v>140</v>
      </c>
      <c r="BB45" s="31">
        <v>141</v>
      </c>
      <c r="BC45" s="32">
        <v>0</v>
      </c>
      <c r="BD45" s="32">
        <v>99.290780141843967</v>
      </c>
      <c r="BE45" s="32">
        <v>99.290780141843967</v>
      </c>
      <c r="BF45" s="31">
        <v>0</v>
      </c>
      <c r="BG45" s="31">
        <v>165</v>
      </c>
      <c r="BH45" s="31">
        <v>165</v>
      </c>
      <c r="BI45" s="31">
        <v>171</v>
      </c>
      <c r="BJ45" s="32">
        <v>0</v>
      </c>
      <c r="BK45" s="32">
        <v>96.491228070175438</v>
      </c>
      <c r="BL45" s="32">
        <v>96.491228070175438</v>
      </c>
      <c r="BM45" s="31">
        <v>0</v>
      </c>
      <c r="BN45" s="31">
        <v>134</v>
      </c>
      <c r="BO45" s="31">
        <v>134</v>
      </c>
      <c r="BP45" s="31">
        <v>132</v>
      </c>
      <c r="BQ45" s="32">
        <v>0</v>
      </c>
      <c r="BR45" s="32">
        <v>101.51515151515152</v>
      </c>
      <c r="BS45" s="32">
        <v>101.51515151515152</v>
      </c>
      <c r="BT45" s="31">
        <v>0</v>
      </c>
      <c r="BU45" s="31">
        <v>125</v>
      </c>
      <c r="BV45" s="31">
        <v>125</v>
      </c>
      <c r="BW45" s="31">
        <v>131</v>
      </c>
      <c r="BX45" s="32">
        <v>0</v>
      </c>
      <c r="BY45" s="32">
        <v>95.419847328244273</v>
      </c>
      <c r="BZ45" s="32">
        <v>95.419847328244273</v>
      </c>
      <c r="CA45" s="31">
        <v>0</v>
      </c>
      <c r="CB45" s="31">
        <v>110</v>
      </c>
      <c r="CC45" s="31">
        <v>110</v>
      </c>
      <c r="CD45" s="31">
        <v>131</v>
      </c>
      <c r="CE45" s="32">
        <v>0</v>
      </c>
      <c r="CF45" s="32">
        <v>83.969465648854964</v>
      </c>
      <c r="CG45" s="32">
        <v>83.969465648854964</v>
      </c>
      <c r="CH45" s="31">
        <v>0</v>
      </c>
      <c r="CI45" s="31">
        <v>124</v>
      </c>
      <c r="CJ45" s="31">
        <v>124</v>
      </c>
      <c r="CK45" s="31">
        <v>129</v>
      </c>
      <c r="CL45" s="32">
        <v>0</v>
      </c>
      <c r="CM45" s="32">
        <v>96.124031007751938</v>
      </c>
      <c r="CN45" s="32">
        <v>96.124031007751938</v>
      </c>
      <c r="CO45" s="31">
        <v>0</v>
      </c>
      <c r="CP45" s="31">
        <v>106</v>
      </c>
      <c r="CQ45" s="31">
        <v>106</v>
      </c>
      <c r="CR45" s="31">
        <v>109</v>
      </c>
      <c r="CS45" s="32">
        <v>0</v>
      </c>
      <c r="CT45" s="32">
        <v>97.247706422018354</v>
      </c>
      <c r="CU45" s="32">
        <v>97.247706422018354</v>
      </c>
      <c r="DA45" s="21"/>
      <c r="DB45" s="21"/>
      <c r="DC45" s="21"/>
      <c r="DE45" s="22"/>
      <c r="DF45" s="22"/>
      <c r="DG45" s="22"/>
      <c r="DH45" s="22"/>
      <c r="DI45" s="22"/>
      <c r="DJ45" s="22"/>
      <c r="DK45" s="22"/>
    </row>
    <row r="46" spans="1:115">
      <c r="A46" s="30" t="s">
        <v>45</v>
      </c>
      <c r="B46" s="31">
        <v>0</v>
      </c>
      <c r="C46" s="31">
        <v>1470</v>
      </c>
      <c r="D46" s="31">
        <v>1470</v>
      </c>
      <c r="E46" s="31">
        <v>1649</v>
      </c>
      <c r="F46" s="32">
        <v>0</v>
      </c>
      <c r="G46" s="32">
        <v>89.144936325045478</v>
      </c>
      <c r="H46" s="32">
        <v>89.144936325045492</v>
      </c>
      <c r="I46" s="31">
        <v>0</v>
      </c>
      <c r="J46" s="31">
        <v>1485</v>
      </c>
      <c r="K46" s="31">
        <v>1485</v>
      </c>
      <c r="L46" s="31">
        <v>1627</v>
      </c>
      <c r="M46" s="32">
        <v>0</v>
      </c>
      <c r="N46" s="32">
        <v>91.272280270436383</v>
      </c>
      <c r="O46" s="32">
        <v>91.272280270436397</v>
      </c>
      <c r="P46" s="31">
        <v>0</v>
      </c>
      <c r="Q46" s="31">
        <v>1476</v>
      </c>
      <c r="R46" s="31">
        <v>1476</v>
      </c>
      <c r="S46" s="31">
        <v>1621</v>
      </c>
      <c r="T46" s="32">
        <v>0</v>
      </c>
      <c r="U46" s="32">
        <v>91.054904380012331</v>
      </c>
      <c r="V46" s="32">
        <v>91.054904380012331</v>
      </c>
      <c r="W46" s="31">
        <v>0</v>
      </c>
      <c r="X46" s="31">
        <v>1549</v>
      </c>
      <c r="Y46" s="31">
        <v>1549</v>
      </c>
      <c r="Z46" s="31">
        <v>1669</v>
      </c>
      <c r="AA46" s="32">
        <v>0</v>
      </c>
      <c r="AB46" s="32">
        <v>92.810065907729182</v>
      </c>
      <c r="AC46" s="32">
        <v>92.810065907729182</v>
      </c>
      <c r="AD46" s="31">
        <v>0</v>
      </c>
      <c r="AE46" s="31">
        <v>1517</v>
      </c>
      <c r="AF46" s="31">
        <v>1517</v>
      </c>
      <c r="AG46" s="31">
        <v>1630</v>
      </c>
      <c r="AH46" s="32">
        <v>0</v>
      </c>
      <c r="AI46" s="32">
        <v>93.067484662576689</v>
      </c>
      <c r="AJ46" s="32">
        <v>93.067484662576689</v>
      </c>
      <c r="AK46" s="31">
        <v>0</v>
      </c>
      <c r="AL46" s="31">
        <v>1620</v>
      </c>
      <c r="AM46" s="31">
        <v>1620</v>
      </c>
      <c r="AN46" s="31">
        <v>1730.0000000000007</v>
      </c>
      <c r="AO46" s="32">
        <v>0</v>
      </c>
      <c r="AP46" s="32">
        <v>93.641618497109789</v>
      </c>
      <c r="AQ46" s="32">
        <v>93.641618497109789</v>
      </c>
      <c r="AR46" s="31">
        <v>0</v>
      </c>
      <c r="AS46" s="31">
        <v>1686</v>
      </c>
      <c r="AT46" s="31">
        <v>1686</v>
      </c>
      <c r="AU46" s="31">
        <v>1785.9999999999995</v>
      </c>
      <c r="AV46" s="32">
        <v>0</v>
      </c>
      <c r="AW46" s="32">
        <v>94.400895856662956</v>
      </c>
      <c r="AX46" s="32">
        <v>94.400895856662956</v>
      </c>
      <c r="AY46" s="31">
        <v>0</v>
      </c>
      <c r="AZ46" s="31">
        <v>1693</v>
      </c>
      <c r="BA46" s="31">
        <v>1693</v>
      </c>
      <c r="BB46" s="31">
        <v>1774.9999999999998</v>
      </c>
      <c r="BC46" s="32">
        <v>0</v>
      </c>
      <c r="BD46" s="32">
        <v>95.380281690140862</v>
      </c>
      <c r="BE46" s="32">
        <v>95.380281690140862</v>
      </c>
      <c r="BF46" s="31">
        <v>0</v>
      </c>
      <c r="BG46" s="31">
        <v>2231</v>
      </c>
      <c r="BH46" s="31">
        <v>2231</v>
      </c>
      <c r="BI46" s="31">
        <v>2324</v>
      </c>
      <c r="BJ46" s="32">
        <v>0</v>
      </c>
      <c r="BK46" s="32">
        <v>95.998278829604132</v>
      </c>
      <c r="BL46" s="32">
        <v>95.998278829604132</v>
      </c>
      <c r="BM46" s="31">
        <v>9</v>
      </c>
      <c r="BN46" s="31">
        <v>1638</v>
      </c>
      <c r="BO46" s="31">
        <v>1647</v>
      </c>
      <c r="BP46" s="31">
        <v>1736</v>
      </c>
      <c r="BQ46" s="32">
        <v>0.51843317972350234</v>
      </c>
      <c r="BR46" s="32">
        <v>94.354838709677423</v>
      </c>
      <c r="BS46" s="32">
        <v>94.873271889400925</v>
      </c>
      <c r="BT46" s="31">
        <v>18</v>
      </c>
      <c r="BU46" s="31">
        <v>1627</v>
      </c>
      <c r="BV46" s="31">
        <v>1645</v>
      </c>
      <c r="BW46" s="31">
        <v>1740</v>
      </c>
      <c r="BX46" s="32">
        <v>1.0344827586206897</v>
      </c>
      <c r="BY46" s="32">
        <v>93.505747126436773</v>
      </c>
      <c r="BZ46" s="32">
        <v>94.540229885057471</v>
      </c>
      <c r="CA46" s="31">
        <v>15</v>
      </c>
      <c r="CB46" s="31">
        <v>1557</v>
      </c>
      <c r="CC46" s="31">
        <v>1572</v>
      </c>
      <c r="CD46" s="31">
        <v>1740</v>
      </c>
      <c r="CE46" s="32">
        <v>0.86206896551724133</v>
      </c>
      <c r="CF46" s="32">
        <v>89.482758620689651</v>
      </c>
      <c r="CG46" s="32">
        <v>90.344827586206904</v>
      </c>
      <c r="CH46" s="31">
        <v>19</v>
      </c>
      <c r="CI46" s="31">
        <v>1549</v>
      </c>
      <c r="CJ46" s="31">
        <v>1568</v>
      </c>
      <c r="CK46" s="31">
        <v>1645</v>
      </c>
      <c r="CL46" s="32">
        <v>1.1550151975683891</v>
      </c>
      <c r="CM46" s="32">
        <v>94.164133738601819</v>
      </c>
      <c r="CN46" s="32">
        <v>95.319148936170222</v>
      </c>
      <c r="CO46" s="31">
        <v>28</v>
      </c>
      <c r="CP46" s="31">
        <v>1661</v>
      </c>
      <c r="CQ46" s="31">
        <v>1689</v>
      </c>
      <c r="CR46" s="31">
        <v>1807</v>
      </c>
      <c r="CS46" s="32">
        <v>1.549529607083564</v>
      </c>
      <c r="CT46" s="32">
        <v>91.920309905921414</v>
      </c>
      <c r="CU46" s="32">
        <v>93.469839513004985</v>
      </c>
      <c r="DA46" s="21"/>
      <c r="DB46" s="21"/>
      <c r="DC46" s="21"/>
      <c r="DE46" s="22"/>
      <c r="DF46" s="22"/>
      <c r="DG46" s="22"/>
      <c r="DH46" s="22"/>
      <c r="DI46" s="22"/>
      <c r="DJ46" s="22"/>
      <c r="DK46" s="22"/>
    </row>
    <row r="47" spans="1:115">
      <c r="A47" s="30" t="s">
        <v>46</v>
      </c>
      <c r="B47" s="31">
        <v>0</v>
      </c>
      <c r="C47" s="31">
        <v>122</v>
      </c>
      <c r="D47" s="31">
        <v>122</v>
      </c>
      <c r="E47" s="31">
        <v>129</v>
      </c>
      <c r="F47" s="32">
        <v>0</v>
      </c>
      <c r="G47" s="32">
        <v>94.573643410852711</v>
      </c>
      <c r="H47" s="32">
        <v>94.573643410852711</v>
      </c>
      <c r="I47" s="31">
        <v>0</v>
      </c>
      <c r="J47" s="31">
        <v>116</v>
      </c>
      <c r="K47" s="31">
        <v>116</v>
      </c>
      <c r="L47" s="31">
        <v>123</v>
      </c>
      <c r="M47" s="32">
        <v>0</v>
      </c>
      <c r="N47" s="32">
        <v>94.308943089430898</v>
      </c>
      <c r="O47" s="32">
        <v>94.308943089430898</v>
      </c>
      <c r="P47" s="31">
        <v>0</v>
      </c>
      <c r="Q47" s="31">
        <v>133</v>
      </c>
      <c r="R47" s="31">
        <v>133</v>
      </c>
      <c r="S47" s="31">
        <v>138</v>
      </c>
      <c r="T47" s="32">
        <v>0</v>
      </c>
      <c r="U47" s="32">
        <v>96.376811594202906</v>
      </c>
      <c r="V47" s="32">
        <v>96.376811594202891</v>
      </c>
      <c r="W47" s="31">
        <v>0</v>
      </c>
      <c r="X47" s="31">
        <v>120</v>
      </c>
      <c r="Y47" s="31">
        <v>120</v>
      </c>
      <c r="Z47" s="31">
        <v>123</v>
      </c>
      <c r="AA47" s="32">
        <v>0</v>
      </c>
      <c r="AB47" s="32">
        <v>97.560975609756099</v>
      </c>
      <c r="AC47" s="32">
        <v>97.560975609756099</v>
      </c>
      <c r="AD47" s="31">
        <v>0</v>
      </c>
      <c r="AE47" s="31">
        <v>111</v>
      </c>
      <c r="AF47" s="31">
        <v>111</v>
      </c>
      <c r="AG47" s="31">
        <v>116</v>
      </c>
      <c r="AH47" s="32">
        <v>0</v>
      </c>
      <c r="AI47" s="32">
        <v>95.689655172413794</v>
      </c>
      <c r="AJ47" s="32">
        <v>95.689655172413794</v>
      </c>
      <c r="AK47" s="31">
        <v>0</v>
      </c>
      <c r="AL47" s="31">
        <v>96</v>
      </c>
      <c r="AM47" s="31">
        <v>96</v>
      </c>
      <c r="AN47" s="31">
        <v>100</v>
      </c>
      <c r="AO47" s="32">
        <v>0</v>
      </c>
      <c r="AP47" s="32">
        <v>96</v>
      </c>
      <c r="AQ47" s="32">
        <v>96</v>
      </c>
      <c r="AR47" s="31">
        <v>0</v>
      </c>
      <c r="AS47" s="31">
        <v>128</v>
      </c>
      <c r="AT47" s="31">
        <v>128</v>
      </c>
      <c r="AU47" s="31">
        <v>134</v>
      </c>
      <c r="AV47" s="32">
        <v>0</v>
      </c>
      <c r="AW47" s="32">
        <v>95.522388059701498</v>
      </c>
      <c r="AX47" s="32">
        <v>95.522388059701484</v>
      </c>
      <c r="AY47" s="31">
        <v>0</v>
      </c>
      <c r="AZ47" s="31">
        <v>107</v>
      </c>
      <c r="BA47" s="31">
        <v>107</v>
      </c>
      <c r="BB47" s="31">
        <v>116</v>
      </c>
      <c r="BC47" s="32">
        <v>0</v>
      </c>
      <c r="BD47" s="32">
        <v>92.241379310344826</v>
      </c>
      <c r="BE47" s="32">
        <v>92.241379310344826</v>
      </c>
      <c r="BF47" s="31">
        <v>0</v>
      </c>
      <c r="BG47" s="31">
        <v>136</v>
      </c>
      <c r="BH47" s="31">
        <v>136</v>
      </c>
      <c r="BI47" s="31">
        <v>149</v>
      </c>
      <c r="BJ47" s="32">
        <v>0</v>
      </c>
      <c r="BK47" s="32">
        <v>91.275167785234899</v>
      </c>
      <c r="BL47" s="32">
        <v>91.275167785234899</v>
      </c>
      <c r="BM47" s="31">
        <v>0</v>
      </c>
      <c r="BN47" s="31">
        <v>127</v>
      </c>
      <c r="BO47" s="31">
        <v>127</v>
      </c>
      <c r="BP47" s="31">
        <v>125</v>
      </c>
      <c r="BQ47" s="32">
        <v>0</v>
      </c>
      <c r="BR47" s="32">
        <v>101.6</v>
      </c>
      <c r="BS47" s="32">
        <v>101.6</v>
      </c>
      <c r="BT47" s="31">
        <v>0</v>
      </c>
      <c r="BU47" s="31">
        <v>128</v>
      </c>
      <c r="BV47" s="31">
        <v>128</v>
      </c>
      <c r="BW47" s="31">
        <v>125</v>
      </c>
      <c r="BX47" s="32">
        <v>0</v>
      </c>
      <c r="BY47" s="32">
        <v>102.4</v>
      </c>
      <c r="BZ47" s="32">
        <v>102.4</v>
      </c>
      <c r="CA47" s="31">
        <v>0</v>
      </c>
      <c r="CB47" s="31">
        <v>85</v>
      </c>
      <c r="CC47" s="31">
        <v>85</v>
      </c>
      <c r="CD47" s="31">
        <v>125</v>
      </c>
      <c r="CE47" s="32">
        <v>0</v>
      </c>
      <c r="CF47" s="32">
        <v>68</v>
      </c>
      <c r="CG47" s="32">
        <v>68</v>
      </c>
      <c r="CH47" s="31">
        <v>0</v>
      </c>
      <c r="CI47" s="31">
        <v>102</v>
      </c>
      <c r="CJ47" s="31">
        <v>102</v>
      </c>
      <c r="CK47" s="31">
        <v>97</v>
      </c>
      <c r="CL47" s="32">
        <v>0</v>
      </c>
      <c r="CM47" s="32">
        <v>105.15463917525774</v>
      </c>
      <c r="CN47" s="32">
        <v>105.15463917525774</v>
      </c>
      <c r="CO47" s="31">
        <v>0</v>
      </c>
      <c r="CP47" s="31">
        <v>111</v>
      </c>
      <c r="CQ47" s="31">
        <v>111</v>
      </c>
      <c r="CR47" s="31">
        <v>110</v>
      </c>
      <c r="CS47" s="32">
        <v>0</v>
      </c>
      <c r="CT47" s="32">
        <v>100.90909090909091</v>
      </c>
      <c r="CU47" s="32">
        <v>100.90909090909091</v>
      </c>
      <c r="DA47" s="21"/>
      <c r="DB47" s="21"/>
      <c r="DC47" s="21"/>
      <c r="DE47" s="22"/>
      <c r="DF47" s="22"/>
      <c r="DG47" s="22"/>
      <c r="DH47" s="22"/>
      <c r="DI47" s="22"/>
      <c r="DJ47" s="22"/>
      <c r="DK47" s="22"/>
    </row>
    <row r="48" spans="1:115">
      <c r="A48" s="30" t="s">
        <v>47</v>
      </c>
      <c r="B48" s="31">
        <v>102</v>
      </c>
      <c r="C48" s="31">
        <v>3266</v>
      </c>
      <c r="D48" s="31">
        <v>3368</v>
      </c>
      <c r="E48" s="31">
        <v>3658</v>
      </c>
      <c r="F48" s="32">
        <v>2.7884089666484417</v>
      </c>
      <c r="G48" s="32">
        <v>89.28376161837069</v>
      </c>
      <c r="H48" s="32">
        <v>92.072170585019137</v>
      </c>
      <c r="I48" s="31">
        <v>107</v>
      </c>
      <c r="J48" s="31">
        <v>3262</v>
      </c>
      <c r="K48" s="31">
        <v>3369</v>
      </c>
      <c r="L48" s="31">
        <v>3656</v>
      </c>
      <c r="M48" s="32">
        <v>2.9266958424507661</v>
      </c>
      <c r="N48" s="32">
        <v>89.223194748358864</v>
      </c>
      <c r="O48" s="32">
        <v>92.149890590809619</v>
      </c>
      <c r="P48" s="31">
        <v>107</v>
      </c>
      <c r="Q48" s="31">
        <v>3251</v>
      </c>
      <c r="R48" s="31">
        <v>3358</v>
      </c>
      <c r="S48" s="31">
        <v>3640.0000000000009</v>
      </c>
      <c r="T48" s="32">
        <v>2.9395604395604389</v>
      </c>
      <c r="U48" s="32">
        <v>89.313186813186789</v>
      </c>
      <c r="V48" s="32">
        <v>92.252747252747227</v>
      </c>
      <c r="W48" s="31">
        <v>94</v>
      </c>
      <c r="X48" s="31">
        <v>3398</v>
      </c>
      <c r="Y48" s="31">
        <v>3492</v>
      </c>
      <c r="Z48" s="31">
        <v>3783</v>
      </c>
      <c r="AA48" s="32">
        <v>2.4848004229447529</v>
      </c>
      <c r="AB48" s="32">
        <v>89.822891884747548</v>
      </c>
      <c r="AC48" s="32">
        <v>92.307692307692307</v>
      </c>
      <c r="AD48" s="31">
        <v>103</v>
      </c>
      <c r="AE48" s="31">
        <v>3394</v>
      </c>
      <c r="AF48" s="31">
        <v>3497</v>
      </c>
      <c r="AG48" s="31">
        <v>3716</v>
      </c>
      <c r="AH48" s="32">
        <v>2.7717976318622175</v>
      </c>
      <c r="AI48" s="32">
        <v>91.33476856835307</v>
      </c>
      <c r="AJ48" s="32">
        <v>94.106566200215283</v>
      </c>
      <c r="AK48" s="31">
        <v>112</v>
      </c>
      <c r="AL48" s="31">
        <v>3534</v>
      </c>
      <c r="AM48" s="31">
        <v>3646</v>
      </c>
      <c r="AN48" s="31">
        <v>3891.9999999999977</v>
      </c>
      <c r="AO48" s="32">
        <v>2.8776978417266204</v>
      </c>
      <c r="AP48" s="32">
        <v>90.801644398766754</v>
      </c>
      <c r="AQ48" s="32">
        <v>93.679342240493384</v>
      </c>
      <c r="AR48" s="31">
        <v>151</v>
      </c>
      <c r="AS48" s="31">
        <v>3775</v>
      </c>
      <c r="AT48" s="31">
        <v>3926</v>
      </c>
      <c r="AU48" s="31">
        <v>4121</v>
      </c>
      <c r="AV48" s="32">
        <v>3.6641591846639163</v>
      </c>
      <c r="AW48" s="32">
        <v>91.603979616597911</v>
      </c>
      <c r="AX48" s="32">
        <v>95.268138801261827</v>
      </c>
      <c r="AY48" s="31">
        <v>170</v>
      </c>
      <c r="AZ48" s="31">
        <v>3869</v>
      </c>
      <c r="BA48" s="31">
        <v>4039</v>
      </c>
      <c r="BB48" s="31">
        <v>4238.9999999999973</v>
      </c>
      <c r="BC48" s="32">
        <v>4.0103798065581531</v>
      </c>
      <c r="BD48" s="32">
        <v>91.271526303373491</v>
      </c>
      <c r="BE48" s="32">
        <v>95.28190610993164</v>
      </c>
      <c r="BF48" s="31">
        <v>221</v>
      </c>
      <c r="BG48" s="31">
        <v>4915</v>
      </c>
      <c r="BH48" s="31">
        <v>5136</v>
      </c>
      <c r="BI48" s="31">
        <v>5232</v>
      </c>
      <c r="BJ48" s="32">
        <v>4.224006116207951</v>
      </c>
      <c r="BK48" s="32">
        <v>93.941131498470952</v>
      </c>
      <c r="BL48" s="32">
        <v>98.165137614678898</v>
      </c>
      <c r="BM48" s="31">
        <v>197</v>
      </c>
      <c r="BN48" s="31">
        <v>4272</v>
      </c>
      <c r="BO48" s="31">
        <v>4469</v>
      </c>
      <c r="BP48" s="31">
        <v>4656</v>
      </c>
      <c r="BQ48" s="32">
        <v>4.2310996563573884</v>
      </c>
      <c r="BR48" s="32">
        <v>91.75257731958763</v>
      </c>
      <c r="BS48" s="32">
        <v>95.983676975945016</v>
      </c>
      <c r="BT48" s="31">
        <v>194</v>
      </c>
      <c r="BU48" s="31">
        <v>3913</v>
      </c>
      <c r="BV48" s="31">
        <v>4107</v>
      </c>
      <c r="BW48" s="31">
        <v>4358</v>
      </c>
      <c r="BX48" s="32">
        <v>4.45158329508949</v>
      </c>
      <c r="BY48" s="32">
        <v>89.788893988067926</v>
      </c>
      <c r="BZ48" s="32">
        <v>94.240477283157404</v>
      </c>
      <c r="CA48" s="31">
        <v>187</v>
      </c>
      <c r="CB48" s="31">
        <v>3912</v>
      </c>
      <c r="CC48" s="31">
        <v>4099</v>
      </c>
      <c r="CD48" s="31">
        <v>4358</v>
      </c>
      <c r="CE48" s="32">
        <v>4.290959155575953</v>
      </c>
      <c r="CF48" s="32">
        <v>89.765947682423132</v>
      </c>
      <c r="CG48" s="32">
        <v>94.05690683799908</v>
      </c>
      <c r="CH48" s="31">
        <v>192</v>
      </c>
      <c r="CI48" s="31">
        <v>3892</v>
      </c>
      <c r="CJ48" s="31">
        <v>4084</v>
      </c>
      <c r="CK48" s="31">
        <v>4293</v>
      </c>
      <c r="CL48" s="32">
        <v>4.4723969252271134</v>
      </c>
      <c r="CM48" s="32">
        <v>90.659212671791295</v>
      </c>
      <c r="CN48" s="32">
        <v>95.131609597018411</v>
      </c>
      <c r="CO48" s="31">
        <v>187</v>
      </c>
      <c r="CP48" s="31">
        <v>3830</v>
      </c>
      <c r="CQ48" s="31">
        <v>4017</v>
      </c>
      <c r="CR48" s="31">
        <v>4228</v>
      </c>
      <c r="CS48" s="32">
        <v>4.4228949858088935</v>
      </c>
      <c r="CT48" s="32">
        <v>90.586565752128664</v>
      </c>
      <c r="CU48" s="32">
        <v>95.009460737937559</v>
      </c>
      <c r="DA48" s="21"/>
      <c r="DB48" s="21"/>
      <c r="DC48" s="21"/>
      <c r="DE48" s="22"/>
      <c r="DF48" s="22"/>
      <c r="DG48" s="22"/>
      <c r="DH48" s="22"/>
      <c r="DI48" s="22"/>
      <c r="DJ48" s="22"/>
      <c r="DK48" s="22"/>
    </row>
    <row r="49" spans="1:115">
      <c r="A49" s="30" t="s">
        <v>48</v>
      </c>
      <c r="B49" s="31">
        <v>0</v>
      </c>
      <c r="C49" s="31">
        <v>230</v>
      </c>
      <c r="D49" s="31">
        <v>230</v>
      </c>
      <c r="E49" s="31">
        <v>243</v>
      </c>
      <c r="F49" s="32">
        <v>0</v>
      </c>
      <c r="G49" s="32">
        <v>94.650205761316869</v>
      </c>
      <c r="H49" s="32">
        <v>94.650205761316869</v>
      </c>
      <c r="I49" s="31">
        <v>0</v>
      </c>
      <c r="J49" s="31">
        <v>230</v>
      </c>
      <c r="K49" s="31">
        <v>230</v>
      </c>
      <c r="L49" s="31">
        <v>223</v>
      </c>
      <c r="M49" s="32">
        <v>0</v>
      </c>
      <c r="N49" s="32">
        <v>103.1390134529148</v>
      </c>
      <c r="O49" s="32">
        <v>103.13901345291481</v>
      </c>
      <c r="P49" s="31">
        <v>0</v>
      </c>
      <c r="Q49" s="31">
        <v>233</v>
      </c>
      <c r="R49" s="31">
        <v>233</v>
      </c>
      <c r="S49" s="31">
        <v>245</v>
      </c>
      <c r="T49" s="32">
        <v>0</v>
      </c>
      <c r="U49" s="32">
        <v>95.102040816326536</v>
      </c>
      <c r="V49" s="32">
        <v>95.102040816326522</v>
      </c>
      <c r="W49" s="31">
        <v>0</v>
      </c>
      <c r="X49" s="31">
        <v>225</v>
      </c>
      <c r="Y49" s="31">
        <v>225</v>
      </c>
      <c r="Z49" s="31">
        <v>245</v>
      </c>
      <c r="AA49" s="32">
        <v>0</v>
      </c>
      <c r="AB49" s="32">
        <v>91.836734693877546</v>
      </c>
      <c r="AC49" s="32">
        <v>91.83673469387756</v>
      </c>
      <c r="AD49" s="31">
        <v>0</v>
      </c>
      <c r="AE49" s="31">
        <v>258</v>
      </c>
      <c r="AF49" s="31">
        <v>258</v>
      </c>
      <c r="AG49" s="31">
        <v>271</v>
      </c>
      <c r="AH49" s="32">
        <v>0</v>
      </c>
      <c r="AI49" s="32">
        <v>95.20295202952029</v>
      </c>
      <c r="AJ49" s="32">
        <v>95.20295202952029</v>
      </c>
      <c r="AK49" s="31">
        <v>0</v>
      </c>
      <c r="AL49" s="31">
        <v>225</v>
      </c>
      <c r="AM49" s="31">
        <v>225</v>
      </c>
      <c r="AN49" s="31">
        <v>218.99999999999997</v>
      </c>
      <c r="AO49" s="32">
        <v>0</v>
      </c>
      <c r="AP49" s="32">
        <v>102.73972602739727</v>
      </c>
      <c r="AQ49" s="32">
        <v>102.73972602739727</v>
      </c>
      <c r="AR49" s="31">
        <v>0</v>
      </c>
      <c r="AS49" s="31">
        <v>234</v>
      </c>
      <c r="AT49" s="31">
        <v>234</v>
      </c>
      <c r="AU49" s="31">
        <v>239.00000000000006</v>
      </c>
      <c r="AV49" s="32">
        <v>0</v>
      </c>
      <c r="AW49" s="32">
        <v>97.907949790794959</v>
      </c>
      <c r="AX49" s="32">
        <v>97.907949790794959</v>
      </c>
      <c r="AY49" s="31">
        <v>0</v>
      </c>
      <c r="AZ49" s="31">
        <v>259</v>
      </c>
      <c r="BA49" s="31">
        <v>259</v>
      </c>
      <c r="BB49" s="31">
        <v>264</v>
      </c>
      <c r="BC49" s="32">
        <v>0</v>
      </c>
      <c r="BD49" s="32">
        <v>98.106060606060609</v>
      </c>
      <c r="BE49" s="32">
        <v>98.106060606060609</v>
      </c>
      <c r="BF49" s="31">
        <v>0</v>
      </c>
      <c r="BG49" s="31">
        <v>259</v>
      </c>
      <c r="BH49" s="31">
        <v>259</v>
      </c>
      <c r="BI49" s="31">
        <v>269</v>
      </c>
      <c r="BJ49" s="32">
        <v>0</v>
      </c>
      <c r="BK49" s="32">
        <v>96.282527881040892</v>
      </c>
      <c r="BL49" s="32">
        <v>96.282527881040892</v>
      </c>
      <c r="BM49" s="31">
        <v>0</v>
      </c>
      <c r="BN49" s="31">
        <v>224</v>
      </c>
      <c r="BO49" s="31">
        <v>224</v>
      </c>
      <c r="BP49" s="31">
        <v>246</v>
      </c>
      <c r="BQ49" s="32">
        <v>0</v>
      </c>
      <c r="BR49" s="32">
        <v>91.056910569105696</v>
      </c>
      <c r="BS49" s="32">
        <v>91.056910569105682</v>
      </c>
      <c r="BT49" s="31">
        <v>0</v>
      </c>
      <c r="BU49" s="31">
        <v>235</v>
      </c>
      <c r="BV49" s="31">
        <v>235</v>
      </c>
      <c r="BW49" s="31">
        <v>247</v>
      </c>
      <c r="BX49" s="32">
        <v>0</v>
      </c>
      <c r="BY49" s="32">
        <v>95.141700404858298</v>
      </c>
      <c r="BZ49" s="32">
        <v>95.141700404858298</v>
      </c>
      <c r="CA49" s="31">
        <v>0</v>
      </c>
      <c r="CB49" s="31">
        <v>257</v>
      </c>
      <c r="CC49" s="31">
        <v>257</v>
      </c>
      <c r="CD49" s="31">
        <v>247</v>
      </c>
      <c r="CE49" s="32">
        <v>0</v>
      </c>
      <c r="CF49" s="32">
        <v>104.04858299595141</v>
      </c>
      <c r="CG49" s="32">
        <v>104.04858299595141</v>
      </c>
      <c r="CH49" s="31">
        <v>0</v>
      </c>
      <c r="CI49" s="31">
        <v>241</v>
      </c>
      <c r="CJ49" s="31">
        <v>241</v>
      </c>
      <c r="CK49" s="31">
        <v>232</v>
      </c>
      <c r="CL49" s="32">
        <v>0</v>
      </c>
      <c r="CM49" s="32">
        <v>103.87931034482759</v>
      </c>
      <c r="CN49" s="32">
        <v>103.87931034482759</v>
      </c>
      <c r="CO49" s="31">
        <v>0</v>
      </c>
      <c r="CP49" s="31">
        <v>201</v>
      </c>
      <c r="CQ49" s="31">
        <v>201</v>
      </c>
      <c r="CR49" s="31">
        <v>199</v>
      </c>
      <c r="CS49" s="32">
        <v>0</v>
      </c>
      <c r="CT49" s="32">
        <v>101.00502512562814</v>
      </c>
      <c r="CU49" s="32">
        <v>101.00502512562814</v>
      </c>
      <c r="DA49" s="21"/>
      <c r="DB49" s="21"/>
      <c r="DC49" s="21"/>
      <c r="DE49" s="22"/>
      <c r="DF49" s="22"/>
      <c r="DG49" s="22"/>
      <c r="DH49" s="22"/>
      <c r="DI49" s="22"/>
      <c r="DJ49" s="22"/>
      <c r="DK49" s="22"/>
    </row>
    <row r="50" spans="1:115">
      <c r="A50" s="30" t="s">
        <v>49</v>
      </c>
      <c r="B50" s="31">
        <v>0</v>
      </c>
      <c r="C50" s="31">
        <v>681</v>
      </c>
      <c r="D50" s="31">
        <v>681</v>
      </c>
      <c r="E50" s="31">
        <v>738</v>
      </c>
      <c r="F50" s="32">
        <v>0</v>
      </c>
      <c r="G50" s="32">
        <v>92.276422764227647</v>
      </c>
      <c r="H50" s="32">
        <v>92.276422764227632</v>
      </c>
      <c r="I50" s="31">
        <v>0</v>
      </c>
      <c r="J50" s="31">
        <v>722</v>
      </c>
      <c r="K50" s="31">
        <v>722</v>
      </c>
      <c r="L50" s="31">
        <v>725</v>
      </c>
      <c r="M50" s="32">
        <v>0</v>
      </c>
      <c r="N50" s="32">
        <v>99.58620689655173</v>
      </c>
      <c r="O50" s="32">
        <v>99.586206896551715</v>
      </c>
      <c r="P50" s="31">
        <v>0</v>
      </c>
      <c r="Q50" s="31">
        <v>756</v>
      </c>
      <c r="R50" s="31">
        <v>756</v>
      </c>
      <c r="S50" s="31">
        <v>798.99999999999977</v>
      </c>
      <c r="T50" s="32">
        <v>0</v>
      </c>
      <c r="U50" s="32">
        <v>94.618272841051336</v>
      </c>
      <c r="V50" s="32">
        <v>94.618272841051336</v>
      </c>
      <c r="W50" s="31">
        <v>0</v>
      </c>
      <c r="X50" s="31">
        <v>688</v>
      </c>
      <c r="Y50" s="31">
        <v>688</v>
      </c>
      <c r="Z50" s="31">
        <v>724</v>
      </c>
      <c r="AA50" s="32">
        <v>0</v>
      </c>
      <c r="AB50" s="32">
        <v>95.027624309392266</v>
      </c>
      <c r="AC50" s="32">
        <v>95.027624309392266</v>
      </c>
      <c r="AD50" s="31">
        <v>0</v>
      </c>
      <c r="AE50" s="31">
        <v>673</v>
      </c>
      <c r="AF50" s="31">
        <v>673</v>
      </c>
      <c r="AG50" s="31">
        <v>711.99999999999989</v>
      </c>
      <c r="AH50" s="32">
        <v>0</v>
      </c>
      <c r="AI50" s="32">
        <v>94.522471910112372</v>
      </c>
      <c r="AJ50" s="32">
        <v>94.522471910112372</v>
      </c>
      <c r="AK50" s="31">
        <v>0</v>
      </c>
      <c r="AL50" s="31">
        <v>702</v>
      </c>
      <c r="AM50" s="31">
        <v>702</v>
      </c>
      <c r="AN50" s="31">
        <v>707</v>
      </c>
      <c r="AO50" s="32">
        <v>0</v>
      </c>
      <c r="AP50" s="32">
        <v>99.292786421499287</v>
      </c>
      <c r="AQ50" s="32">
        <v>99.292786421499287</v>
      </c>
      <c r="AR50" s="31">
        <v>0</v>
      </c>
      <c r="AS50" s="31">
        <v>694</v>
      </c>
      <c r="AT50" s="31">
        <v>694</v>
      </c>
      <c r="AU50" s="31">
        <v>692</v>
      </c>
      <c r="AV50" s="32">
        <v>0</v>
      </c>
      <c r="AW50" s="32">
        <v>100.28901734104046</v>
      </c>
      <c r="AX50" s="32">
        <v>100.28901734104045</v>
      </c>
      <c r="AY50" s="31">
        <v>0</v>
      </c>
      <c r="AZ50" s="31">
        <v>658</v>
      </c>
      <c r="BA50" s="31">
        <v>658</v>
      </c>
      <c r="BB50" s="31">
        <v>678</v>
      </c>
      <c r="BC50" s="32">
        <v>0</v>
      </c>
      <c r="BD50" s="32">
        <v>97.050147492625371</v>
      </c>
      <c r="BE50" s="32">
        <v>97.050147492625371</v>
      </c>
      <c r="BF50" s="31">
        <v>0</v>
      </c>
      <c r="BG50" s="31">
        <v>830</v>
      </c>
      <c r="BH50" s="31">
        <v>830</v>
      </c>
      <c r="BI50" s="31">
        <v>854.00000000000011</v>
      </c>
      <c r="BJ50" s="32">
        <v>0</v>
      </c>
      <c r="BK50" s="32">
        <v>97.189695550351274</v>
      </c>
      <c r="BL50" s="32">
        <v>97.189695550351274</v>
      </c>
      <c r="BM50" s="31">
        <v>0</v>
      </c>
      <c r="BN50" s="31">
        <v>672</v>
      </c>
      <c r="BO50" s="31">
        <v>672</v>
      </c>
      <c r="BP50" s="31">
        <v>679</v>
      </c>
      <c r="BQ50" s="32">
        <v>0</v>
      </c>
      <c r="BR50" s="32">
        <v>98.969072164948457</v>
      </c>
      <c r="BS50" s="32">
        <v>98.969072164948457</v>
      </c>
      <c r="BT50" s="31">
        <v>0</v>
      </c>
      <c r="BU50" s="31">
        <v>613</v>
      </c>
      <c r="BV50" s="31">
        <v>613</v>
      </c>
      <c r="BW50" s="31">
        <v>621</v>
      </c>
      <c r="BX50" s="32">
        <v>0</v>
      </c>
      <c r="BY50" s="32">
        <v>98.711755233494372</v>
      </c>
      <c r="BZ50" s="32">
        <v>98.711755233494372</v>
      </c>
      <c r="CA50" s="31">
        <v>0</v>
      </c>
      <c r="CB50" s="31">
        <v>573</v>
      </c>
      <c r="CC50" s="31">
        <v>573</v>
      </c>
      <c r="CD50" s="31">
        <v>621</v>
      </c>
      <c r="CE50" s="32">
        <v>0</v>
      </c>
      <c r="CF50" s="32">
        <v>92.270531400966178</v>
      </c>
      <c r="CG50" s="32">
        <v>92.270531400966178</v>
      </c>
      <c r="CH50" s="31">
        <v>0</v>
      </c>
      <c r="CI50" s="31">
        <v>592</v>
      </c>
      <c r="CJ50" s="31">
        <v>592</v>
      </c>
      <c r="CK50" s="31">
        <v>617</v>
      </c>
      <c r="CL50" s="32">
        <v>0</v>
      </c>
      <c r="CM50" s="32">
        <v>95.9481361426256</v>
      </c>
      <c r="CN50" s="32">
        <v>95.9481361426256</v>
      </c>
      <c r="CO50" s="31">
        <v>9</v>
      </c>
      <c r="CP50" s="31">
        <v>583</v>
      </c>
      <c r="CQ50" s="31">
        <v>592</v>
      </c>
      <c r="CR50" s="31">
        <v>590</v>
      </c>
      <c r="CS50" s="32">
        <v>1.5254237288135593</v>
      </c>
      <c r="CT50" s="32">
        <v>98.813559322033896</v>
      </c>
      <c r="CU50" s="32">
        <v>100.33898305084746</v>
      </c>
      <c r="DA50" s="21"/>
      <c r="DB50" s="21"/>
      <c r="DC50" s="21"/>
      <c r="DE50" s="22"/>
      <c r="DF50" s="22"/>
      <c r="DG50" s="22"/>
      <c r="DH50" s="22"/>
      <c r="DI50" s="22"/>
      <c r="DJ50" s="22"/>
      <c r="DK50" s="22"/>
    </row>
    <row r="51" spans="1:115">
      <c r="A51" s="30" t="s">
        <v>50</v>
      </c>
      <c r="B51" s="31">
        <v>0</v>
      </c>
      <c r="C51" s="31">
        <v>375</v>
      </c>
      <c r="D51" s="31">
        <v>375</v>
      </c>
      <c r="E51" s="31">
        <v>410</v>
      </c>
      <c r="F51" s="32">
        <v>0</v>
      </c>
      <c r="G51" s="32">
        <v>91.463414634146346</v>
      </c>
      <c r="H51" s="32">
        <v>91.463414634146346</v>
      </c>
      <c r="I51" s="31">
        <v>0</v>
      </c>
      <c r="J51" s="31">
        <v>413</v>
      </c>
      <c r="K51" s="31">
        <v>413</v>
      </c>
      <c r="L51" s="31">
        <v>435</v>
      </c>
      <c r="M51" s="32">
        <v>0</v>
      </c>
      <c r="N51" s="32">
        <v>94.94252873563218</v>
      </c>
      <c r="O51" s="32">
        <v>94.94252873563218</v>
      </c>
      <c r="P51" s="31">
        <v>0</v>
      </c>
      <c r="Q51" s="31">
        <v>431</v>
      </c>
      <c r="R51" s="31">
        <v>431</v>
      </c>
      <c r="S51" s="31">
        <v>463.00000000000011</v>
      </c>
      <c r="T51" s="32">
        <v>0</v>
      </c>
      <c r="U51" s="32">
        <v>93.088552915766712</v>
      </c>
      <c r="V51" s="32">
        <v>93.088552915766726</v>
      </c>
      <c r="W51" s="31">
        <v>0</v>
      </c>
      <c r="X51" s="31">
        <v>418</v>
      </c>
      <c r="Y51" s="31">
        <v>418</v>
      </c>
      <c r="Z51" s="31">
        <v>438</v>
      </c>
      <c r="AA51" s="32">
        <v>0</v>
      </c>
      <c r="AB51" s="32">
        <v>95.433789954337897</v>
      </c>
      <c r="AC51" s="32">
        <v>95.433789954337897</v>
      </c>
      <c r="AD51" s="31">
        <v>0</v>
      </c>
      <c r="AE51" s="31">
        <v>427</v>
      </c>
      <c r="AF51" s="31">
        <v>427</v>
      </c>
      <c r="AG51" s="31">
        <v>466.99999999999989</v>
      </c>
      <c r="AH51" s="32">
        <v>0</v>
      </c>
      <c r="AI51" s="32">
        <v>91.434689507494667</v>
      </c>
      <c r="AJ51" s="32">
        <v>91.434689507494667</v>
      </c>
      <c r="AK51" s="31">
        <v>0</v>
      </c>
      <c r="AL51" s="31">
        <v>444</v>
      </c>
      <c r="AM51" s="31">
        <v>444</v>
      </c>
      <c r="AN51" s="31">
        <v>481.99999999999994</v>
      </c>
      <c r="AO51" s="32">
        <v>0</v>
      </c>
      <c r="AP51" s="32">
        <v>92.116182572614122</v>
      </c>
      <c r="AQ51" s="32">
        <v>92.116182572614107</v>
      </c>
      <c r="AR51" s="31">
        <v>0</v>
      </c>
      <c r="AS51" s="31">
        <v>472</v>
      </c>
      <c r="AT51" s="31">
        <v>472</v>
      </c>
      <c r="AU51" s="31">
        <v>516</v>
      </c>
      <c r="AV51" s="32">
        <v>0</v>
      </c>
      <c r="AW51" s="32">
        <v>91.47286821705427</v>
      </c>
      <c r="AX51" s="32">
        <v>91.472868217054256</v>
      </c>
      <c r="AY51" s="31">
        <v>0</v>
      </c>
      <c r="AZ51" s="31">
        <v>506</v>
      </c>
      <c r="BA51" s="31">
        <v>506</v>
      </c>
      <c r="BB51" s="31">
        <v>441</v>
      </c>
      <c r="BC51" s="32">
        <v>0</v>
      </c>
      <c r="BD51" s="32">
        <v>114.73922902494331</v>
      </c>
      <c r="BE51" s="32">
        <v>114.73922902494331</v>
      </c>
      <c r="BF51" s="31">
        <v>0</v>
      </c>
      <c r="BG51" s="31">
        <v>570</v>
      </c>
      <c r="BH51" s="31">
        <v>570</v>
      </c>
      <c r="BI51" s="31">
        <v>589</v>
      </c>
      <c r="BJ51" s="32">
        <v>0</v>
      </c>
      <c r="BK51" s="32">
        <v>96.774193548387103</v>
      </c>
      <c r="BL51" s="32">
        <v>96.774193548387103</v>
      </c>
      <c r="BM51" s="31">
        <v>0</v>
      </c>
      <c r="BN51" s="31">
        <v>435</v>
      </c>
      <c r="BO51" s="31">
        <v>435</v>
      </c>
      <c r="BP51" s="31">
        <v>462</v>
      </c>
      <c r="BQ51" s="32">
        <v>0</v>
      </c>
      <c r="BR51" s="32">
        <v>94.15584415584415</v>
      </c>
      <c r="BS51" s="32">
        <v>94.155844155844164</v>
      </c>
      <c r="BT51" s="31">
        <v>0</v>
      </c>
      <c r="BU51" s="31">
        <v>404</v>
      </c>
      <c r="BV51" s="31">
        <v>404</v>
      </c>
      <c r="BW51" s="31">
        <v>432</v>
      </c>
      <c r="BX51" s="32">
        <v>0</v>
      </c>
      <c r="BY51" s="32">
        <v>93.518518518518519</v>
      </c>
      <c r="BZ51" s="32">
        <v>93.518518518518519</v>
      </c>
      <c r="CA51" s="31">
        <v>0</v>
      </c>
      <c r="CB51" s="31">
        <v>413</v>
      </c>
      <c r="CC51" s="31">
        <v>413</v>
      </c>
      <c r="CD51" s="31">
        <v>432</v>
      </c>
      <c r="CE51" s="32">
        <v>0</v>
      </c>
      <c r="CF51" s="32">
        <v>95.601851851851848</v>
      </c>
      <c r="CG51" s="32">
        <v>95.601851851851848</v>
      </c>
      <c r="CH51" s="31">
        <v>0</v>
      </c>
      <c r="CI51" s="31">
        <v>415</v>
      </c>
      <c r="CJ51" s="31">
        <v>415</v>
      </c>
      <c r="CK51" s="31">
        <v>418</v>
      </c>
      <c r="CL51" s="32">
        <v>0</v>
      </c>
      <c r="CM51" s="32">
        <v>99.282296650717711</v>
      </c>
      <c r="CN51" s="32">
        <v>99.282296650717711</v>
      </c>
      <c r="CO51" s="31">
        <v>0</v>
      </c>
      <c r="CP51" s="31">
        <v>399</v>
      </c>
      <c r="CQ51" s="31">
        <v>399</v>
      </c>
      <c r="CR51" s="31">
        <v>405</v>
      </c>
      <c r="CS51" s="32">
        <v>0</v>
      </c>
      <c r="CT51" s="32">
        <v>98.518518518518519</v>
      </c>
      <c r="CU51" s="32">
        <v>98.518518518518519</v>
      </c>
      <c r="DA51" s="21"/>
      <c r="DB51" s="21"/>
      <c r="DC51" s="21"/>
      <c r="DE51" s="22"/>
      <c r="DF51" s="22"/>
      <c r="DG51" s="22"/>
      <c r="DH51" s="22"/>
      <c r="DI51" s="22"/>
      <c r="DJ51" s="22"/>
      <c r="DK51" s="22"/>
    </row>
    <row r="52" spans="1:115">
      <c r="A52" s="30" t="s">
        <v>51</v>
      </c>
      <c r="B52" s="31">
        <v>71</v>
      </c>
      <c r="C52" s="31">
        <v>807</v>
      </c>
      <c r="D52" s="31">
        <v>878</v>
      </c>
      <c r="E52" s="31">
        <v>947</v>
      </c>
      <c r="F52" s="32">
        <v>7.4973600844772967</v>
      </c>
      <c r="G52" s="32">
        <v>85.216473072861675</v>
      </c>
      <c r="H52" s="32">
        <v>92.713833157338968</v>
      </c>
      <c r="I52" s="31">
        <v>94</v>
      </c>
      <c r="J52" s="31">
        <v>788</v>
      </c>
      <c r="K52" s="31">
        <v>882</v>
      </c>
      <c r="L52" s="31">
        <v>972</v>
      </c>
      <c r="M52" s="32">
        <v>9.6707818930041149</v>
      </c>
      <c r="N52" s="32">
        <v>81.069958847736629</v>
      </c>
      <c r="O52" s="32">
        <v>90.740740740740748</v>
      </c>
      <c r="P52" s="31">
        <v>82</v>
      </c>
      <c r="Q52" s="31">
        <v>862</v>
      </c>
      <c r="R52" s="31">
        <v>944</v>
      </c>
      <c r="S52" s="31">
        <v>1047</v>
      </c>
      <c r="T52" s="32">
        <v>7.8319006685768864</v>
      </c>
      <c r="U52" s="32">
        <v>82.330468003820442</v>
      </c>
      <c r="V52" s="32">
        <v>90.162368672397335</v>
      </c>
      <c r="W52" s="31">
        <v>80</v>
      </c>
      <c r="X52" s="31">
        <v>920</v>
      </c>
      <c r="Y52" s="31">
        <v>1000</v>
      </c>
      <c r="Z52" s="31">
        <v>1101</v>
      </c>
      <c r="AA52" s="32">
        <v>7.2661217075386011</v>
      </c>
      <c r="AB52" s="32">
        <v>83.560399636693916</v>
      </c>
      <c r="AC52" s="32">
        <v>90.826521344232518</v>
      </c>
      <c r="AD52" s="31">
        <v>93</v>
      </c>
      <c r="AE52" s="31">
        <v>860</v>
      </c>
      <c r="AF52" s="31">
        <v>953</v>
      </c>
      <c r="AG52" s="31">
        <v>1054</v>
      </c>
      <c r="AH52" s="32">
        <v>8.8235294117647065</v>
      </c>
      <c r="AI52" s="32">
        <v>81.59392789373814</v>
      </c>
      <c r="AJ52" s="32">
        <v>90.41745730550285</v>
      </c>
      <c r="AK52" s="31">
        <v>78</v>
      </c>
      <c r="AL52" s="31">
        <v>896</v>
      </c>
      <c r="AM52" s="31">
        <v>974</v>
      </c>
      <c r="AN52" s="31">
        <v>1009.9999999999999</v>
      </c>
      <c r="AO52" s="32">
        <v>7.7227722772277234</v>
      </c>
      <c r="AP52" s="32">
        <v>88.712871287128721</v>
      </c>
      <c r="AQ52" s="32">
        <v>96.43564356435644</v>
      </c>
      <c r="AR52" s="31">
        <v>97</v>
      </c>
      <c r="AS52" s="31">
        <v>941</v>
      </c>
      <c r="AT52" s="31">
        <v>1038</v>
      </c>
      <c r="AU52" s="31">
        <v>1064</v>
      </c>
      <c r="AV52" s="32">
        <v>9.1165413533834592</v>
      </c>
      <c r="AW52" s="32">
        <v>88.439849624060145</v>
      </c>
      <c r="AX52" s="32">
        <v>97.556390977443613</v>
      </c>
      <c r="AY52" s="31">
        <v>121</v>
      </c>
      <c r="AZ52" s="31">
        <v>967</v>
      </c>
      <c r="BA52" s="31">
        <v>1088</v>
      </c>
      <c r="BB52" s="31">
        <v>1087</v>
      </c>
      <c r="BC52" s="32">
        <v>11.131554737810488</v>
      </c>
      <c r="BD52" s="32">
        <v>88.960441582336713</v>
      </c>
      <c r="BE52" s="32">
        <v>100.0919963201472</v>
      </c>
      <c r="BF52" s="31">
        <v>133</v>
      </c>
      <c r="BG52" s="31">
        <v>1230</v>
      </c>
      <c r="BH52" s="31">
        <v>1363</v>
      </c>
      <c r="BI52" s="31">
        <v>1334</v>
      </c>
      <c r="BJ52" s="32">
        <v>9.9700149925037476</v>
      </c>
      <c r="BK52" s="32">
        <v>92.203898050974516</v>
      </c>
      <c r="BL52" s="32">
        <v>102.17391304347827</v>
      </c>
      <c r="BM52" s="31">
        <v>111</v>
      </c>
      <c r="BN52" s="31">
        <v>914</v>
      </c>
      <c r="BO52" s="31">
        <v>1025</v>
      </c>
      <c r="BP52" s="31">
        <v>1062</v>
      </c>
      <c r="BQ52" s="32">
        <v>10.451977401129943</v>
      </c>
      <c r="BR52" s="32">
        <v>86.06403013182674</v>
      </c>
      <c r="BS52" s="32">
        <v>96.516007532956678</v>
      </c>
      <c r="BT52" s="31">
        <v>112</v>
      </c>
      <c r="BU52" s="31">
        <v>892</v>
      </c>
      <c r="BV52" s="31">
        <v>1004</v>
      </c>
      <c r="BW52" s="31">
        <v>1000</v>
      </c>
      <c r="BX52" s="32">
        <v>11.200000000000001</v>
      </c>
      <c r="BY52" s="32">
        <v>89.2</v>
      </c>
      <c r="BZ52" s="32">
        <v>100.4</v>
      </c>
      <c r="CA52" s="31">
        <v>133</v>
      </c>
      <c r="CB52" s="31">
        <v>879</v>
      </c>
      <c r="CC52" s="31">
        <v>1012</v>
      </c>
      <c r="CD52" s="31">
        <v>1000</v>
      </c>
      <c r="CE52" s="32">
        <v>13.3</v>
      </c>
      <c r="CF52" s="32">
        <v>87.9</v>
      </c>
      <c r="CG52" s="32">
        <v>101.2</v>
      </c>
      <c r="CH52" s="31">
        <v>116</v>
      </c>
      <c r="CI52" s="31">
        <v>814</v>
      </c>
      <c r="CJ52" s="31">
        <v>930</v>
      </c>
      <c r="CK52" s="31">
        <v>938</v>
      </c>
      <c r="CL52" s="32">
        <v>12.366737739872068</v>
      </c>
      <c r="CM52" s="32">
        <v>86.780383795309163</v>
      </c>
      <c r="CN52" s="32">
        <v>99.147121535181242</v>
      </c>
      <c r="CO52" s="31">
        <v>106</v>
      </c>
      <c r="CP52" s="31">
        <v>806</v>
      </c>
      <c r="CQ52" s="31">
        <v>912</v>
      </c>
      <c r="CR52" s="31">
        <v>938</v>
      </c>
      <c r="CS52" s="32">
        <v>11.300639658848613</v>
      </c>
      <c r="CT52" s="32">
        <v>85.927505330490405</v>
      </c>
      <c r="CU52" s="32">
        <v>97.228144989339015</v>
      </c>
      <c r="DA52" s="21"/>
      <c r="DB52" s="21"/>
      <c r="DC52" s="21"/>
      <c r="DE52" s="22"/>
      <c r="DF52" s="22"/>
      <c r="DG52" s="22"/>
      <c r="DH52" s="22"/>
      <c r="DI52" s="22"/>
      <c r="DJ52" s="22"/>
      <c r="DK52" s="22"/>
    </row>
    <row r="53" spans="1:115">
      <c r="A53" s="30" t="s">
        <v>52</v>
      </c>
      <c r="B53" s="31">
        <v>46</v>
      </c>
      <c r="C53" s="31">
        <v>2273</v>
      </c>
      <c r="D53" s="31">
        <v>2319</v>
      </c>
      <c r="E53" s="31">
        <v>2750</v>
      </c>
      <c r="F53" s="32">
        <v>1.6727272727272726</v>
      </c>
      <c r="G53" s="32">
        <v>82.654545454545456</v>
      </c>
      <c r="H53" s="32">
        <v>84.327272727272728</v>
      </c>
      <c r="I53" s="31">
        <v>53</v>
      </c>
      <c r="J53" s="31">
        <v>2523</v>
      </c>
      <c r="K53" s="31">
        <v>2576</v>
      </c>
      <c r="L53" s="31">
        <v>2926</v>
      </c>
      <c r="M53" s="32">
        <v>1.8113465481886535</v>
      </c>
      <c r="N53" s="32">
        <v>86.226930963773071</v>
      </c>
      <c r="O53" s="32">
        <v>88.038277511961724</v>
      </c>
      <c r="P53" s="31">
        <v>44</v>
      </c>
      <c r="Q53" s="31">
        <v>2430</v>
      </c>
      <c r="R53" s="31">
        <v>2474</v>
      </c>
      <c r="S53" s="31">
        <v>2871</v>
      </c>
      <c r="T53" s="32">
        <v>1.5325670498084292</v>
      </c>
      <c r="U53" s="32">
        <v>84.639498432601883</v>
      </c>
      <c r="V53" s="32">
        <v>86.172065482410304</v>
      </c>
      <c r="W53" s="31">
        <v>53</v>
      </c>
      <c r="X53" s="31">
        <v>2339</v>
      </c>
      <c r="Y53" s="31">
        <v>2392</v>
      </c>
      <c r="Z53" s="31">
        <v>2739</v>
      </c>
      <c r="AA53" s="32">
        <v>1.9350127783862723</v>
      </c>
      <c r="AB53" s="32">
        <v>85.396129974443227</v>
      </c>
      <c r="AC53" s="32">
        <v>87.331142752829507</v>
      </c>
      <c r="AD53" s="31">
        <v>35</v>
      </c>
      <c r="AE53" s="31">
        <v>2504</v>
      </c>
      <c r="AF53" s="31">
        <v>2539</v>
      </c>
      <c r="AG53" s="31">
        <v>2829</v>
      </c>
      <c r="AH53" s="32">
        <v>1.2371862849063273</v>
      </c>
      <c r="AI53" s="32">
        <v>88.511841640155538</v>
      </c>
      <c r="AJ53" s="32">
        <v>89.749027925061867</v>
      </c>
      <c r="AK53" s="31">
        <v>59</v>
      </c>
      <c r="AL53" s="31">
        <v>2460</v>
      </c>
      <c r="AM53" s="31">
        <v>2519</v>
      </c>
      <c r="AN53" s="31">
        <v>2838.9999999999995</v>
      </c>
      <c r="AO53" s="32">
        <v>2.0781965480803102</v>
      </c>
      <c r="AP53" s="32">
        <v>86.65022895385701</v>
      </c>
      <c r="AQ53" s="32">
        <v>88.728425501937309</v>
      </c>
      <c r="AR53" s="31">
        <v>43</v>
      </c>
      <c r="AS53" s="31">
        <v>2679</v>
      </c>
      <c r="AT53" s="31">
        <v>2722</v>
      </c>
      <c r="AU53" s="31">
        <v>2999.9999999999986</v>
      </c>
      <c r="AV53" s="32">
        <v>1.433333333333334</v>
      </c>
      <c r="AW53" s="32">
        <v>89.30000000000004</v>
      </c>
      <c r="AX53" s="32">
        <v>90.733333333333377</v>
      </c>
      <c r="AY53" s="31">
        <v>59</v>
      </c>
      <c r="AZ53" s="31">
        <v>2602</v>
      </c>
      <c r="BA53" s="31">
        <v>2661</v>
      </c>
      <c r="BB53" s="31">
        <v>2949.0000000000009</v>
      </c>
      <c r="BC53" s="32">
        <v>2.0006781959986428</v>
      </c>
      <c r="BD53" s="32">
        <v>88.233299423533367</v>
      </c>
      <c r="BE53" s="32">
        <v>90.233977619532013</v>
      </c>
      <c r="BF53" s="31">
        <v>59</v>
      </c>
      <c r="BG53" s="31">
        <v>3164</v>
      </c>
      <c r="BH53" s="31">
        <v>3223</v>
      </c>
      <c r="BI53" s="31">
        <v>3518</v>
      </c>
      <c r="BJ53" s="32">
        <v>1.6770892552586698</v>
      </c>
      <c r="BK53" s="32">
        <v>89.937464468447985</v>
      </c>
      <c r="BL53" s="32">
        <v>91.614553723706649</v>
      </c>
      <c r="BM53" s="31">
        <v>67</v>
      </c>
      <c r="BN53" s="31">
        <v>2692</v>
      </c>
      <c r="BO53" s="31">
        <v>2759</v>
      </c>
      <c r="BP53" s="31">
        <v>2952</v>
      </c>
      <c r="BQ53" s="32">
        <v>2.269647696476965</v>
      </c>
      <c r="BR53" s="32">
        <v>91.192411924119241</v>
      </c>
      <c r="BS53" s="32">
        <v>93.462059620596207</v>
      </c>
      <c r="BT53" s="31">
        <v>43</v>
      </c>
      <c r="BU53" s="31">
        <v>2510</v>
      </c>
      <c r="BV53" s="31">
        <v>2553</v>
      </c>
      <c r="BW53" s="31">
        <v>2842</v>
      </c>
      <c r="BX53" s="32">
        <v>1.5130190007037299</v>
      </c>
      <c r="BY53" s="32">
        <v>88.318085855031669</v>
      </c>
      <c r="BZ53" s="32">
        <v>89.831104855735404</v>
      </c>
      <c r="CA53" s="31">
        <v>54</v>
      </c>
      <c r="CB53" s="31">
        <v>2454</v>
      </c>
      <c r="CC53" s="31">
        <v>2508</v>
      </c>
      <c r="CD53" s="31">
        <v>2842</v>
      </c>
      <c r="CE53" s="32">
        <v>1.9000703729767767</v>
      </c>
      <c r="CF53" s="32">
        <v>86.347642505277975</v>
      </c>
      <c r="CG53" s="32">
        <v>88.247712878254745</v>
      </c>
      <c r="CH53" s="31">
        <v>51</v>
      </c>
      <c r="CI53" s="31">
        <v>2453</v>
      </c>
      <c r="CJ53" s="31">
        <v>2504</v>
      </c>
      <c r="CK53" s="31">
        <v>2772</v>
      </c>
      <c r="CL53" s="32">
        <v>1.83982683982684</v>
      </c>
      <c r="CM53" s="32">
        <v>88.492063492063494</v>
      </c>
      <c r="CN53" s="32">
        <v>90.331890331890335</v>
      </c>
      <c r="CO53" s="31">
        <v>53</v>
      </c>
      <c r="CP53" s="31">
        <v>2488</v>
      </c>
      <c r="CQ53" s="31">
        <v>2541</v>
      </c>
      <c r="CR53" s="31">
        <v>2839</v>
      </c>
      <c r="CS53" s="32">
        <v>1.8668545262416343</v>
      </c>
      <c r="CT53" s="32">
        <v>87.636491722437484</v>
      </c>
      <c r="CU53" s="32">
        <v>89.503346248679108</v>
      </c>
      <c r="DA53" s="21"/>
      <c r="DB53" s="21"/>
      <c r="DC53" s="21"/>
      <c r="DE53" s="22"/>
      <c r="DF53" s="22"/>
      <c r="DG53" s="22"/>
      <c r="DH53" s="22"/>
      <c r="DI53" s="22"/>
      <c r="DJ53" s="22"/>
      <c r="DK53" s="22"/>
    </row>
    <row r="54" spans="1:115">
      <c r="A54" s="30" t="s">
        <v>53</v>
      </c>
      <c r="B54" s="31">
        <v>0</v>
      </c>
      <c r="C54" s="31">
        <v>445</v>
      </c>
      <c r="D54" s="31">
        <v>445</v>
      </c>
      <c r="E54" s="31">
        <v>520</v>
      </c>
      <c r="F54" s="32">
        <v>0</v>
      </c>
      <c r="G54" s="32">
        <v>85.57692307692308</v>
      </c>
      <c r="H54" s="32">
        <v>85.576923076923066</v>
      </c>
      <c r="I54" s="31">
        <v>0</v>
      </c>
      <c r="J54" s="31">
        <v>432</v>
      </c>
      <c r="K54" s="31">
        <v>432</v>
      </c>
      <c r="L54" s="31">
        <v>507</v>
      </c>
      <c r="M54" s="32">
        <v>0</v>
      </c>
      <c r="N54" s="32">
        <v>85.207100591715971</v>
      </c>
      <c r="O54" s="32">
        <v>85.207100591715985</v>
      </c>
      <c r="P54" s="31">
        <v>0</v>
      </c>
      <c r="Q54" s="31">
        <v>434</v>
      </c>
      <c r="R54" s="31">
        <v>434</v>
      </c>
      <c r="S54" s="31">
        <v>522.00000000000023</v>
      </c>
      <c r="T54" s="32">
        <v>0</v>
      </c>
      <c r="U54" s="32">
        <v>83.141762452107244</v>
      </c>
      <c r="V54" s="32">
        <v>83.141762452107244</v>
      </c>
      <c r="W54" s="31">
        <v>0</v>
      </c>
      <c r="X54" s="31">
        <v>472</v>
      </c>
      <c r="Y54" s="31">
        <v>472</v>
      </c>
      <c r="Z54" s="31">
        <v>541</v>
      </c>
      <c r="AA54" s="32">
        <v>0</v>
      </c>
      <c r="AB54" s="32">
        <v>87.245841035120151</v>
      </c>
      <c r="AC54" s="32">
        <v>87.245841035120151</v>
      </c>
      <c r="AD54" s="31">
        <v>0</v>
      </c>
      <c r="AE54" s="31">
        <v>453</v>
      </c>
      <c r="AF54" s="31">
        <v>453</v>
      </c>
      <c r="AG54" s="31">
        <v>505.99999999999994</v>
      </c>
      <c r="AH54" s="32">
        <v>0</v>
      </c>
      <c r="AI54" s="32">
        <v>89.525691699604749</v>
      </c>
      <c r="AJ54" s="32">
        <v>89.525691699604749</v>
      </c>
      <c r="AK54" s="31">
        <v>0</v>
      </c>
      <c r="AL54" s="31">
        <v>504</v>
      </c>
      <c r="AM54" s="31">
        <v>504</v>
      </c>
      <c r="AN54" s="31">
        <v>534.99999999999977</v>
      </c>
      <c r="AO54" s="32">
        <v>0</v>
      </c>
      <c r="AP54" s="32">
        <v>94.205607476635549</v>
      </c>
      <c r="AQ54" s="32">
        <v>94.205607476635549</v>
      </c>
      <c r="AR54" s="31">
        <v>0</v>
      </c>
      <c r="AS54" s="31">
        <v>489</v>
      </c>
      <c r="AT54" s="31">
        <v>489</v>
      </c>
      <c r="AU54" s="31">
        <v>536.99999999999989</v>
      </c>
      <c r="AV54" s="32">
        <v>0</v>
      </c>
      <c r="AW54" s="32">
        <v>91.061452513966501</v>
      </c>
      <c r="AX54" s="32">
        <v>91.061452513966501</v>
      </c>
      <c r="AY54" s="31">
        <v>0</v>
      </c>
      <c r="AZ54" s="31">
        <v>457</v>
      </c>
      <c r="BA54" s="31">
        <v>457</v>
      </c>
      <c r="BB54" s="31">
        <v>510.00000000000006</v>
      </c>
      <c r="BC54" s="32">
        <v>0</v>
      </c>
      <c r="BD54" s="32">
        <v>89.607843137254889</v>
      </c>
      <c r="BE54" s="32">
        <v>89.607843137254889</v>
      </c>
      <c r="BF54" s="31">
        <v>0</v>
      </c>
      <c r="BG54" s="31">
        <v>629</v>
      </c>
      <c r="BH54" s="31">
        <v>629</v>
      </c>
      <c r="BI54" s="31">
        <v>663.00000000000011</v>
      </c>
      <c r="BJ54" s="32">
        <v>0</v>
      </c>
      <c r="BK54" s="32">
        <v>94.871794871794862</v>
      </c>
      <c r="BL54" s="32">
        <v>94.871794871794862</v>
      </c>
      <c r="BM54" s="31">
        <v>0</v>
      </c>
      <c r="BN54" s="31">
        <v>525</v>
      </c>
      <c r="BO54" s="31">
        <v>525</v>
      </c>
      <c r="BP54" s="31">
        <v>554</v>
      </c>
      <c r="BQ54" s="32">
        <v>0</v>
      </c>
      <c r="BR54" s="32">
        <v>94.765342960288805</v>
      </c>
      <c r="BS54" s="32">
        <v>94.765342960288805</v>
      </c>
      <c r="BT54" s="31">
        <v>0</v>
      </c>
      <c r="BU54" s="31">
        <v>439</v>
      </c>
      <c r="BV54" s="31">
        <v>439</v>
      </c>
      <c r="BW54" s="31">
        <v>475</v>
      </c>
      <c r="BX54" s="32">
        <v>0</v>
      </c>
      <c r="BY54" s="32">
        <v>92.421052631578945</v>
      </c>
      <c r="BZ54" s="32">
        <v>92.421052631578945</v>
      </c>
      <c r="CA54" s="31">
        <v>0</v>
      </c>
      <c r="CB54" s="31">
        <v>432</v>
      </c>
      <c r="CC54" s="31">
        <v>432</v>
      </c>
      <c r="CD54" s="31">
        <v>475</v>
      </c>
      <c r="CE54" s="32">
        <v>0</v>
      </c>
      <c r="CF54" s="32">
        <v>90.94736842105263</v>
      </c>
      <c r="CG54" s="32">
        <v>90.94736842105263</v>
      </c>
      <c r="CH54" s="31">
        <v>0</v>
      </c>
      <c r="CI54" s="31">
        <v>421</v>
      </c>
      <c r="CJ54" s="31">
        <v>421</v>
      </c>
      <c r="CK54" s="31">
        <v>439</v>
      </c>
      <c r="CL54" s="32">
        <v>0</v>
      </c>
      <c r="CM54" s="32">
        <v>95.899772209567203</v>
      </c>
      <c r="CN54" s="32">
        <v>95.899772209567203</v>
      </c>
      <c r="CO54" s="31">
        <v>0</v>
      </c>
      <c r="CP54" s="31">
        <v>414</v>
      </c>
      <c r="CQ54" s="31">
        <v>414</v>
      </c>
      <c r="CR54" s="31">
        <v>432</v>
      </c>
      <c r="CS54" s="32">
        <v>0</v>
      </c>
      <c r="CT54" s="32">
        <v>95.833333333333329</v>
      </c>
      <c r="CU54" s="32">
        <v>95.833333333333329</v>
      </c>
      <c r="DA54" s="21"/>
      <c r="DB54" s="21"/>
      <c r="DC54" s="21"/>
      <c r="DE54" s="22"/>
      <c r="DF54" s="22"/>
      <c r="DG54" s="22"/>
      <c r="DH54" s="22"/>
      <c r="DI54" s="22"/>
      <c r="DJ54" s="22"/>
      <c r="DK54" s="22"/>
    </row>
    <row r="55" spans="1:115">
      <c r="A55" s="30" t="s">
        <v>54</v>
      </c>
      <c r="B55" s="31">
        <v>0</v>
      </c>
      <c r="C55" s="31">
        <v>1171</v>
      </c>
      <c r="D55" s="31">
        <v>1171</v>
      </c>
      <c r="E55" s="31">
        <v>1114</v>
      </c>
      <c r="F55" s="32">
        <v>0</v>
      </c>
      <c r="G55" s="32">
        <v>105.11669658886895</v>
      </c>
      <c r="H55" s="32">
        <v>105.11669658886893</v>
      </c>
      <c r="I55" s="31">
        <v>15</v>
      </c>
      <c r="J55" s="31">
        <v>1127</v>
      </c>
      <c r="K55" s="31">
        <v>1142</v>
      </c>
      <c r="L55" s="31">
        <v>1087</v>
      </c>
      <c r="M55" s="32">
        <v>1.3799448022079117</v>
      </c>
      <c r="N55" s="32">
        <v>103.67985280588776</v>
      </c>
      <c r="O55" s="32">
        <v>105.05979760809568</v>
      </c>
      <c r="P55" s="31">
        <v>15</v>
      </c>
      <c r="Q55" s="31">
        <v>1151</v>
      </c>
      <c r="R55" s="31">
        <v>1166</v>
      </c>
      <c r="S55" s="31">
        <v>1058</v>
      </c>
      <c r="T55" s="32">
        <v>1.4177693761814745</v>
      </c>
      <c r="U55" s="32">
        <v>108.79017013232514</v>
      </c>
      <c r="V55" s="32">
        <v>110.20793950850663</v>
      </c>
      <c r="W55" s="31">
        <v>15</v>
      </c>
      <c r="X55" s="31">
        <v>1194</v>
      </c>
      <c r="Y55" s="31">
        <v>1209</v>
      </c>
      <c r="Z55" s="31">
        <v>1177</v>
      </c>
      <c r="AA55" s="32">
        <v>1.2744265080713679</v>
      </c>
      <c r="AB55" s="32">
        <v>101.44435004248088</v>
      </c>
      <c r="AC55" s="32">
        <v>102.71877655055226</v>
      </c>
      <c r="AD55" s="31">
        <v>16</v>
      </c>
      <c r="AE55" s="31">
        <v>1196</v>
      </c>
      <c r="AF55" s="31">
        <v>1212</v>
      </c>
      <c r="AG55" s="31">
        <v>1163</v>
      </c>
      <c r="AH55" s="32">
        <v>1.3757523645743766</v>
      </c>
      <c r="AI55" s="32">
        <v>102.83748925193466</v>
      </c>
      <c r="AJ55" s="32">
        <v>104.21324161650902</v>
      </c>
      <c r="AK55" s="31">
        <v>24</v>
      </c>
      <c r="AL55" s="31">
        <v>1183</v>
      </c>
      <c r="AM55" s="31">
        <v>1207</v>
      </c>
      <c r="AN55" s="31">
        <v>1153.0000000000002</v>
      </c>
      <c r="AO55" s="32">
        <v>2.0815264527320032</v>
      </c>
      <c r="AP55" s="32">
        <v>102.60190806591498</v>
      </c>
      <c r="AQ55" s="32">
        <v>104.68343451864699</v>
      </c>
      <c r="AR55" s="31">
        <v>26</v>
      </c>
      <c r="AS55" s="31">
        <v>1321</v>
      </c>
      <c r="AT55" s="31">
        <v>1347</v>
      </c>
      <c r="AU55" s="31">
        <v>1267</v>
      </c>
      <c r="AV55" s="32">
        <v>2.0520915548539858</v>
      </c>
      <c r="AW55" s="32">
        <v>104.2620363062352</v>
      </c>
      <c r="AX55" s="32">
        <v>106.31412786108918</v>
      </c>
      <c r="AY55" s="31">
        <v>26</v>
      </c>
      <c r="AZ55" s="31">
        <v>1345</v>
      </c>
      <c r="BA55" s="31">
        <v>1371</v>
      </c>
      <c r="BB55" s="31">
        <v>1300.9999999999998</v>
      </c>
      <c r="BC55" s="32">
        <v>1.998462720983859</v>
      </c>
      <c r="BD55" s="32">
        <v>103.38201383551116</v>
      </c>
      <c r="BE55" s="32">
        <v>105.38047655649503</v>
      </c>
      <c r="BF55" s="31">
        <v>45</v>
      </c>
      <c r="BG55" s="31">
        <v>1647</v>
      </c>
      <c r="BH55" s="31">
        <v>1692</v>
      </c>
      <c r="BI55" s="31">
        <v>1616.0000000000002</v>
      </c>
      <c r="BJ55" s="32">
        <v>2.7846534653465342</v>
      </c>
      <c r="BK55" s="32">
        <v>101.91831683168316</v>
      </c>
      <c r="BL55" s="32">
        <v>104.70297029702968</v>
      </c>
      <c r="BM55" s="31">
        <v>22</v>
      </c>
      <c r="BN55" s="31">
        <v>1288</v>
      </c>
      <c r="BO55" s="31">
        <v>1310</v>
      </c>
      <c r="BP55" s="31">
        <v>1268</v>
      </c>
      <c r="BQ55" s="32">
        <v>1.7350157728706626</v>
      </c>
      <c r="BR55" s="32">
        <v>101.57728706624606</v>
      </c>
      <c r="BS55" s="32">
        <v>103.31230283911673</v>
      </c>
      <c r="BT55" s="31">
        <v>31</v>
      </c>
      <c r="BU55" s="31">
        <v>1257</v>
      </c>
      <c r="BV55" s="31">
        <v>1288</v>
      </c>
      <c r="BW55" s="31">
        <v>1251</v>
      </c>
      <c r="BX55" s="32">
        <v>2.478017585931255</v>
      </c>
      <c r="BY55" s="32">
        <v>100.47961630695443</v>
      </c>
      <c r="BZ55" s="32">
        <v>102.95763389288568</v>
      </c>
      <c r="CA55" s="31">
        <v>18</v>
      </c>
      <c r="CB55" s="31">
        <v>1249</v>
      </c>
      <c r="CC55" s="31">
        <v>1267</v>
      </c>
      <c r="CD55" s="31">
        <v>1251</v>
      </c>
      <c r="CE55" s="32">
        <v>1.4388489208633095</v>
      </c>
      <c r="CF55" s="32">
        <v>99.840127897681853</v>
      </c>
      <c r="CG55" s="32">
        <v>101.27897681854516</v>
      </c>
      <c r="CH55" s="31">
        <v>30</v>
      </c>
      <c r="CI55" s="31">
        <v>1229</v>
      </c>
      <c r="CJ55" s="31">
        <v>1259</v>
      </c>
      <c r="CK55" s="31">
        <v>1236</v>
      </c>
      <c r="CL55" s="32">
        <v>2.4271844660194173</v>
      </c>
      <c r="CM55" s="32">
        <v>99.433656957928804</v>
      </c>
      <c r="CN55" s="32">
        <v>101.86084142394822</v>
      </c>
      <c r="CO55" s="31">
        <v>27</v>
      </c>
      <c r="CP55" s="31">
        <v>1311</v>
      </c>
      <c r="CQ55" s="31">
        <v>1338</v>
      </c>
      <c r="CR55" s="31">
        <v>1255</v>
      </c>
      <c r="CS55" s="32">
        <v>2.1513944223107568</v>
      </c>
      <c r="CT55" s="32">
        <v>104.46215139442231</v>
      </c>
      <c r="CU55" s="32">
        <v>106.61354581673307</v>
      </c>
      <c r="DA55" s="21"/>
      <c r="DB55" s="21"/>
      <c r="DC55" s="21"/>
      <c r="DE55" s="22"/>
      <c r="DF55" s="22"/>
      <c r="DG55" s="22"/>
      <c r="DH55" s="22"/>
      <c r="DI55" s="22"/>
      <c r="DJ55" s="22"/>
      <c r="DK55" s="22"/>
    </row>
    <row r="56" spans="1:115">
      <c r="A56" s="30" t="s">
        <v>55</v>
      </c>
      <c r="B56" s="31">
        <v>0</v>
      </c>
      <c r="C56" s="31">
        <v>254</v>
      </c>
      <c r="D56" s="31">
        <v>254</v>
      </c>
      <c r="E56" s="31">
        <v>290</v>
      </c>
      <c r="F56" s="32">
        <v>0</v>
      </c>
      <c r="G56" s="32">
        <v>87.58620689655173</v>
      </c>
      <c r="H56" s="32">
        <v>87.586206896551715</v>
      </c>
      <c r="I56" s="31">
        <v>0</v>
      </c>
      <c r="J56" s="31">
        <v>290</v>
      </c>
      <c r="K56" s="31">
        <v>290</v>
      </c>
      <c r="L56" s="31">
        <v>322</v>
      </c>
      <c r="M56" s="32">
        <v>0</v>
      </c>
      <c r="N56" s="32">
        <v>90.062111801242239</v>
      </c>
      <c r="O56" s="32">
        <v>90.062111801242239</v>
      </c>
      <c r="P56" s="31">
        <v>0</v>
      </c>
      <c r="Q56" s="31">
        <v>290</v>
      </c>
      <c r="R56" s="31">
        <v>290</v>
      </c>
      <c r="S56" s="31">
        <v>320.00000000000006</v>
      </c>
      <c r="T56" s="32">
        <v>0</v>
      </c>
      <c r="U56" s="32">
        <v>90.624999999999986</v>
      </c>
      <c r="V56" s="32">
        <v>90.624999999999986</v>
      </c>
      <c r="W56" s="31">
        <v>0</v>
      </c>
      <c r="X56" s="31">
        <v>279</v>
      </c>
      <c r="Y56" s="31">
        <v>279</v>
      </c>
      <c r="Z56" s="31">
        <v>285</v>
      </c>
      <c r="AA56" s="32">
        <v>0</v>
      </c>
      <c r="AB56" s="32">
        <v>97.89473684210526</v>
      </c>
      <c r="AC56" s="32">
        <v>97.894736842105274</v>
      </c>
      <c r="AD56" s="31">
        <v>0</v>
      </c>
      <c r="AE56" s="31">
        <v>301</v>
      </c>
      <c r="AF56" s="31">
        <v>301</v>
      </c>
      <c r="AG56" s="31">
        <v>299</v>
      </c>
      <c r="AH56" s="32">
        <v>0</v>
      </c>
      <c r="AI56" s="32">
        <v>100.66889632107024</v>
      </c>
      <c r="AJ56" s="32">
        <v>100.66889632107024</v>
      </c>
      <c r="AK56" s="31">
        <v>0</v>
      </c>
      <c r="AL56" s="31">
        <v>325</v>
      </c>
      <c r="AM56" s="31">
        <v>325</v>
      </c>
      <c r="AN56" s="31">
        <v>330.00000000000006</v>
      </c>
      <c r="AO56" s="32">
        <v>0</v>
      </c>
      <c r="AP56" s="32">
        <v>98.48484848484847</v>
      </c>
      <c r="AQ56" s="32">
        <v>98.48484848484847</v>
      </c>
      <c r="AR56" s="31">
        <v>0</v>
      </c>
      <c r="AS56" s="31">
        <v>321</v>
      </c>
      <c r="AT56" s="31">
        <v>321</v>
      </c>
      <c r="AU56" s="31">
        <v>325.00000000000011</v>
      </c>
      <c r="AV56" s="32">
        <v>0</v>
      </c>
      <c r="AW56" s="32">
        <v>98.769230769230731</v>
      </c>
      <c r="AX56" s="32">
        <v>98.769230769230731</v>
      </c>
      <c r="AY56" s="31">
        <v>0</v>
      </c>
      <c r="AZ56" s="31">
        <v>308</v>
      </c>
      <c r="BA56" s="31">
        <v>308</v>
      </c>
      <c r="BB56" s="31">
        <v>331.99999999999994</v>
      </c>
      <c r="BC56" s="32">
        <v>0</v>
      </c>
      <c r="BD56" s="32">
        <v>92.771084337349407</v>
      </c>
      <c r="BE56" s="32">
        <v>92.771084337349421</v>
      </c>
      <c r="BF56" s="31">
        <v>0</v>
      </c>
      <c r="BG56" s="31">
        <v>364</v>
      </c>
      <c r="BH56" s="31">
        <v>364</v>
      </c>
      <c r="BI56" s="31">
        <v>368</v>
      </c>
      <c r="BJ56" s="32">
        <v>0</v>
      </c>
      <c r="BK56" s="32">
        <v>98.913043478260875</v>
      </c>
      <c r="BL56" s="32">
        <v>98.91304347826086</v>
      </c>
      <c r="BM56" s="31">
        <v>0</v>
      </c>
      <c r="BN56" s="31">
        <v>287</v>
      </c>
      <c r="BO56" s="31">
        <v>287</v>
      </c>
      <c r="BP56" s="31">
        <v>302</v>
      </c>
      <c r="BQ56" s="32">
        <v>0</v>
      </c>
      <c r="BR56" s="32">
        <v>95.033112582781456</v>
      </c>
      <c r="BS56" s="32">
        <v>95.033112582781456</v>
      </c>
      <c r="BT56" s="31">
        <v>0</v>
      </c>
      <c r="BU56" s="31">
        <v>265</v>
      </c>
      <c r="BV56" s="31">
        <v>265</v>
      </c>
      <c r="BW56" s="31">
        <v>280</v>
      </c>
      <c r="BX56" s="32">
        <v>0</v>
      </c>
      <c r="BY56" s="32">
        <v>94.642857142857139</v>
      </c>
      <c r="BZ56" s="32">
        <v>94.642857142857139</v>
      </c>
      <c r="CA56" s="31">
        <v>0</v>
      </c>
      <c r="CB56" s="31">
        <v>229</v>
      </c>
      <c r="CC56" s="31">
        <v>229</v>
      </c>
      <c r="CD56" s="31">
        <v>280</v>
      </c>
      <c r="CE56" s="32">
        <v>0</v>
      </c>
      <c r="CF56" s="32">
        <v>81.785714285714278</v>
      </c>
      <c r="CG56" s="32">
        <v>81.785714285714278</v>
      </c>
      <c r="CH56" s="31">
        <v>0</v>
      </c>
      <c r="CI56" s="31">
        <v>215</v>
      </c>
      <c r="CJ56" s="31">
        <v>215</v>
      </c>
      <c r="CK56" s="31">
        <v>222</v>
      </c>
      <c r="CL56" s="32">
        <v>0</v>
      </c>
      <c r="CM56" s="32">
        <v>96.846846846846844</v>
      </c>
      <c r="CN56" s="32">
        <v>96.846846846846844</v>
      </c>
      <c r="CO56" s="31">
        <v>0</v>
      </c>
      <c r="CP56" s="31">
        <v>220</v>
      </c>
      <c r="CQ56" s="31">
        <v>220</v>
      </c>
      <c r="CR56" s="31">
        <v>227</v>
      </c>
      <c r="CS56" s="32">
        <v>0</v>
      </c>
      <c r="CT56" s="32">
        <v>96.916299559471369</v>
      </c>
      <c r="CU56" s="32">
        <v>96.916299559471369</v>
      </c>
      <c r="DA56" s="21"/>
      <c r="DB56" s="21"/>
      <c r="DC56" s="21"/>
      <c r="DE56" s="22"/>
      <c r="DF56" s="22"/>
      <c r="DG56" s="22"/>
      <c r="DH56" s="22"/>
      <c r="DI56" s="22"/>
      <c r="DJ56" s="22"/>
      <c r="DK56" s="22"/>
    </row>
    <row r="57" spans="1:115">
      <c r="A57" s="30" t="s">
        <v>56</v>
      </c>
      <c r="B57" s="31">
        <v>46</v>
      </c>
      <c r="C57" s="31">
        <v>1111</v>
      </c>
      <c r="D57" s="31">
        <v>1157</v>
      </c>
      <c r="E57" s="31">
        <v>1342</v>
      </c>
      <c r="F57" s="32">
        <v>3.427719821162444</v>
      </c>
      <c r="G57" s="32">
        <v>82.786885245901644</v>
      </c>
      <c r="H57" s="32">
        <v>86.214605067064085</v>
      </c>
      <c r="I57" s="31">
        <v>55</v>
      </c>
      <c r="J57" s="31">
        <v>1227</v>
      </c>
      <c r="K57" s="31">
        <v>1282</v>
      </c>
      <c r="L57" s="31">
        <v>1430</v>
      </c>
      <c r="M57" s="32">
        <v>3.8461538461538463</v>
      </c>
      <c r="N57" s="32">
        <v>85.8041958041958</v>
      </c>
      <c r="O57" s="32">
        <v>89.650349650349654</v>
      </c>
      <c r="P57" s="31">
        <v>56</v>
      </c>
      <c r="Q57" s="31">
        <v>1272</v>
      </c>
      <c r="R57" s="31">
        <v>1328</v>
      </c>
      <c r="S57" s="31">
        <v>1489</v>
      </c>
      <c r="T57" s="32">
        <v>3.7609133646742778</v>
      </c>
      <c r="U57" s="32">
        <v>85.426460711887174</v>
      </c>
      <c r="V57" s="32">
        <v>89.187374076561454</v>
      </c>
      <c r="W57" s="31">
        <v>48</v>
      </c>
      <c r="X57" s="31">
        <v>1268</v>
      </c>
      <c r="Y57" s="31">
        <v>1316</v>
      </c>
      <c r="Z57" s="31">
        <v>1485</v>
      </c>
      <c r="AA57" s="32">
        <v>3.2323232323232323</v>
      </c>
      <c r="AB57" s="32">
        <v>85.387205387205384</v>
      </c>
      <c r="AC57" s="32">
        <v>88.619528619528623</v>
      </c>
      <c r="AD57" s="31">
        <v>57</v>
      </c>
      <c r="AE57" s="31">
        <v>1305</v>
      </c>
      <c r="AF57" s="31">
        <v>1362</v>
      </c>
      <c r="AG57" s="31">
        <v>1525.0000000000005</v>
      </c>
      <c r="AH57" s="32">
        <v>3.7377049180327857</v>
      </c>
      <c r="AI57" s="32">
        <v>85.573770491803259</v>
      </c>
      <c r="AJ57" s="32">
        <v>89.311475409836035</v>
      </c>
      <c r="AK57" s="31">
        <v>56</v>
      </c>
      <c r="AL57" s="31">
        <v>1246</v>
      </c>
      <c r="AM57" s="31">
        <v>1302</v>
      </c>
      <c r="AN57" s="31">
        <v>1469.9999999999998</v>
      </c>
      <c r="AO57" s="32">
        <v>3.8095238095238102</v>
      </c>
      <c r="AP57" s="32">
        <v>84.761904761904773</v>
      </c>
      <c r="AQ57" s="32">
        <v>88.571428571428584</v>
      </c>
      <c r="AR57" s="31">
        <v>42</v>
      </c>
      <c r="AS57" s="31">
        <v>1324</v>
      </c>
      <c r="AT57" s="31">
        <v>1366</v>
      </c>
      <c r="AU57" s="31">
        <v>1498.0000000000005</v>
      </c>
      <c r="AV57" s="32">
        <v>2.8037383177570083</v>
      </c>
      <c r="AW57" s="32">
        <v>88.38451268357808</v>
      </c>
      <c r="AX57" s="32">
        <v>91.18825100133509</v>
      </c>
      <c r="AY57" s="31">
        <v>53</v>
      </c>
      <c r="AZ57" s="31">
        <v>1342</v>
      </c>
      <c r="BA57" s="31">
        <v>1395</v>
      </c>
      <c r="BB57" s="31">
        <v>1528</v>
      </c>
      <c r="BC57" s="32">
        <v>3.4685863874345548</v>
      </c>
      <c r="BD57" s="32">
        <v>87.827225130890056</v>
      </c>
      <c r="BE57" s="32">
        <v>91.295811518324612</v>
      </c>
      <c r="BF57" s="31">
        <v>62</v>
      </c>
      <c r="BG57" s="31">
        <v>1614</v>
      </c>
      <c r="BH57" s="31">
        <v>1676</v>
      </c>
      <c r="BI57" s="31">
        <v>1803</v>
      </c>
      <c r="BJ57" s="32">
        <v>3.4387132556849695</v>
      </c>
      <c r="BK57" s="32">
        <v>89.517470881863559</v>
      </c>
      <c r="BL57" s="32">
        <v>92.956184137548519</v>
      </c>
      <c r="BM57" s="31">
        <v>36</v>
      </c>
      <c r="BN57" s="31">
        <v>1310</v>
      </c>
      <c r="BO57" s="31">
        <v>1346</v>
      </c>
      <c r="BP57" s="31">
        <v>1446</v>
      </c>
      <c r="BQ57" s="32">
        <v>2.4896265560165975</v>
      </c>
      <c r="BR57" s="32">
        <v>90.594744121715081</v>
      </c>
      <c r="BS57" s="32">
        <v>93.08437067773167</v>
      </c>
      <c r="BT57" s="31">
        <v>42</v>
      </c>
      <c r="BU57" s="31">
        <v>1206</v>
      </c>
      <c r="BV57" s="31">
        <v>1248</v>
      </c>
      <c r="BW57" s="31">
        <v>1360</v>
      </c>
      <c r="BX57" s="32">
        <v>3.0882352941176472</v>
      </c>
      <c r="BY57" s="32">
        <v>88.67647058823529</v>
      </c>
      <c r="BZ57" s="32">
        <v>91.764705882352942</v>
      </c>
      <c r="CA57" s="31">
        <v>52</v>
      </c>
      <c r="CB57" s="31">
        <v>1255</v>
      </c>
      <c r="CC57" s="31">
        <v>1307</v>
      </c>
      <c r="CD57" s="31">
        <v>1360</v>
      </c>
      <c r="CE57" s="32">
        <v>3.8235294117647061</v>
      </c>
      <c r="CF57" s="32">
        <v>92.279411764705884</v>
      </c>
      <c r="CG57" s="32">
        <v>96.102941176470594</v>
      </c>
      <c r="CH57" s="31">
        <v>41</v>
      </c>
      <c r="CI57" s="31">
        <v>1183</v>
      </c>
      <c r="CJ57" s="31">
        <v>1224</v>
      </c>
      <c r="CK57" s="31">
        <v>1327</v>
      </c>
      <c r="CL57" s="32">
        <v>3.089675960813866</v>
      </c>
      <c r="CM57" s="32">
        <v>89.148455162019587</v>
      </c>
      <c r="CN57" s="32">
        <v>92.238131122833451</v>
      </c>
      <c r="CO57" s="31">
        <v>51</v>
      </c>
      <c r="CP57" s="31">
        <v>1068</v>
      </c>
      <c r="CQ57" s="31">
        <v>1119</v>
      </c>
      <c r="CR57" s="31">
        <v>1255</v>
      </c>
      <c r="CS57" s="32">
        <v>4.0637450199203187</v>
      </c>
      <c r="CT57" s="32">
        <v>85.099601593625493</v>
      </c>
      <c r="CU57" s="32">
        <v>89.163346613545812</v>
      </c>
      <c r="DA57" s="21"/>
      <c r="DB57" s="21"/>
      <c r="DC57" s="21"/>
      <c r="DE57" s="22"/>
      <c r="DF57" s="22"/>
      <c r="DG57" s="22"/>
      <c r="DH57" s="22"/>
      <c r="DI57" s="22"/>
      <c r="DJ57" s="22"/>
      <c r="DK57" s="22"/>
    </row>
    <row r="58" spans="1:115" ht="16.5" thickBot="1">
      <c r="A58" s="23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</row>
    <row r="59" spans="1:115" ht="15.75" thickBot="1">
      <c r="A59" s="60" t="s">
        <v>57</v>
      </c>
      <c r="B59" s="61" t="s">
        <v>78</v>
      </c>
      <c r="C59" s="61"/>
      <c r="D59" s="61"/>
      <c r="E59" s="61"/>
      <c r="F59" s="61"/>
      <c r="G59" s="61"/>
      <c r="H59" s="61"/>
      <c r="I59" s="61" t="s">
        <v>79</v>
      </c>
      <c r="J59" s="61"/>
      <c r="K59" s="61"/>
      <c r="L59" s="61"/>
      <c r="M59" s="61"/>
      <c r="N59" s="61"/>
      <c r="O59" s="61"/>
      <c r="P59" s="61" t="s">
        <v>80</v>
      </c>
      <c r="Q59" s="61"/>
      <c r="R59" s="61"/>
      <c r="S59" s="61"/>
      <c r="T59" s="61"/>
      <c r="U59" s="61"/>
      <c r="V59" s="61"/>
      <c r="W59" s="61" t="s">
        <v>81</v>
      </c>
      <c r="X59" s="61"/>
      <c r="Y59" s="61"/>
      <c r="Z59" s="61"/>
      <c r="AA59" s="61"/>
      <c r="AB59" s="61"/>
      <c r="AC59" s="61"/>
      <c r="AD59" s="61" t="s">
        <v>75</v>
      </c>
      <c r="AE59" s="61"/>
      <c r="AF59" s="61"/>
      <c r="AG59" s="61"/>
      <c r="AH59" s="61"/>
      <c r="AI59" s="61"/>
      <c r="AJ59" s="61"/>
      <c r="AK59" s="61" t="s">
        <v>76</v>
      </c>
      <c r="AL59" s="61"/>
      <c r="AM59" s="61"/>
      <c r="AN59" s="61"/>
      <c r="AO59" s="61"/>
      <c r="AP59" s="61"/>
      <c r="AQ59" s="61"/>
      <c r="AR59" s="61" t="s">
        <v>77</v>
      </c>
      <c r="AS59" s="61"/>
      <c r="AT59" s="61"/>
      <c r="AU59" s="61"/>
      <c r="AV59" s="61"/>
      <c r="AW59" s="61"/>
      <c r="AX59" s="61"/>
      <c r="AY59" s="61" t="s">
        <v>82</v>
      </c>
      <c r="AZ59" s="61"/>
      <c r="BA59" s="61"/>
      <c r="BB59" s="61"/>
      <c r="BC59" s="61"/>
      <c r="BD59" s="61"/>
      <c r="BE59" s="61"/>
      <c r="BF59" s="61" t="s">
        <v>82</v>
      </c>
      <c r="BG59" s="61"/>
      <c r="BH59" s="61"/>
      <c r="BI59" s="61"/>
      <c r="BJ59" s="61"/>
      <c r="BK59" s="61"/>
      <c r="BL59" s="61"/>
      <c r="BM59" s="61" t="s">
        <v>106</v>
      </c>
      <c r="BN59" s="61"/>
      <c r="BO59" s="61"/>
      <c r="BP59" s="61"/>
      <c r="BQ59" s="61"/>
      <c r="BR59" s="61"/>
      <c r="BS59" s="61"/>
      <c r="BT59" s="61" t="s">
        <v>111</v>
      </c>
      <c r="BU59" s="61"/>
      <c r="BV59" s="61"/>
      <c r="BW59" s="61"/>
      <c r="BX59" s="61"/>
      <c r="BY59" s="61"/>
      <c r="BZ59" s="61"/>
      <c r="CA59" s="61" t="s">
        <v>112</v>
      </c>
      <c r="CB59" s="61"/>
      <c r="CC59" s="61"/>
      <c r="CD59" s="61"/>
      <c r="CE59" s="61"/>
      <c r="CF59" s="61"/>
      <c r="CG59" s="61"/>
      <c r="CH59" s="61" t="s">
        <v>112</v>
      </c>
      <c r="CI59" s="61"/>
      <c r="CJ59" s="61"/>
      <c r="CK59" s="61"/>
      <c r="CL59" s="61"/>
      <c r="CM59" s="61"/>
      <c r="CN59" s="61"/>
      <c r="CO59" s="61" t="s">
        <v>112</v>
      </c>
      <c r="CP59" s="61"/>
      <c r="CQ59" s="61"/>
      <c r="CR59" s="61"/>
      <c r="CS59" s="61"/>
      <c r="CT59" s="61"/>
      <c r="CU59" s="61"/>
    </row>
    <row r="60" spans="1:115" ht="22.5" customHeight="1" thickBot="1">
      <c r="A60" s="60"/>
      <c r="B60" s="61" t="s">
        <v>74</v>
      </c>
      <c r="C60" s="61"/>
      <c r="D60" s="61"/>
      <c r="E60" s="61" t="s">
        <v>71</v>
      </c>
      <c r="F60" s="61" t="s">
        <v>72</v>
      </c>
      <c r="G60" s="61"/>
      <c r="H60" s="61"/>
      <c r="I60" s="61" t="s">
        <v>74</v>
      </c>
      <c r="J60" s="61"/>
      <c r="K60" s="61"/>
      <c r="L60" s="61" t="s">
        <v>71</v>
      </c>
      <c r="M60" s="61" t="s">
        <v>72</v>
      </c>
      <c r="N60" s="61"/>
      <c r="O60" s="61"/>
      <c r="P60" s="61" t="s">
        <v>74</v>
      </c>
      <c r="Q60" s="61"/>
      <c r="R60" s="61"/>
      <c r="S60" s="61" t="s">
        <v>71</v>
      </c>
      <c r="T60" s="61" t="s">
        <v>72</v>
      </c>
      <c r="U60" s="61"/>
      <c r="V60" s="61"/>
      <c r="W60" s="61" t="s">
        <v>74</v>
      </c>
      <c r="X60" s="61"/>
      <c r="Y60" s="61"/>
      <c r="Z60" s="61" t="s">
        <v>71</v>
      </c>
      <c r="AA60" s="61" t="s">
        <v>72</v>
      </c>
      <c r="AB60" s="61"/>
      <c r="AC60" s="61"/>
      <c r="AD60" s="61" t="s">
        <v>74</v>
      </c>
      <c r="AE60" s="61"/>
      <c r="AF60" s="61"/>
      <c r="AG60" s="61" t="s">
        <v>71</v>
      </c>
      <c r="AH60" s="61" t="s">
        <v>72</v>
      </c>
      <c r="AI60" s="61"/>
      <c r="AJ60" s="61"/>
      <c r="AK60" s="61" t="s">
        <v>74</v>
      </c>
      <c r="AL60" s="61"/>
      <c r="AM60" s="61"/>
      <c r="AN60" s="61" t="s">
        <v>71</v>
      </c>
      <c r="AO60" s="61" t="s">
        <v>72</v>
      </c>
      <c r="AP60" s="61"/>
      <c r="AQ60" s="61"/>
      <c r="AR60" s="61" t="s">
        <v>74</v>
      </c>
      <c r="AS60" s="61"/>
      <c r="AT60" s="61"/>
      <c r="AU60" s="61" t="s">
        <v>71</v>
      </c>
      <c r="AV60" s="61" t="s">
        <v>72</v>
      </c>
      <c r="AW60" s="61"/>
      <c r="AX60" s="61"/>
      <c r="AY60" s="61" t="s">
        <v>74</v>
      </c>
      <c r="AZ60" s="61"/>
      <c r="BA60" s="61"/>
      <c r="BB60" s="61" t="s">
        <v>71</v>
      </c>
      <c r="BC60" s="61" t="s">
        <v>72</v>
      </c>
      <c r="BD60" s="61"/>
      <c r="BE60" s="61"/>
      <c r="BF60" s="61" t="s">
        <v>74</v>
      </c>
      <c r="BG60" s="61"/>
      <c r="BH60" s="61"/>
      <c r="BI60" s="61" t="s">
        <v>71</v>
      </c>
      <c r="BJ60" s="61" t="s">
        <v>72</v>
      </c>
      <c r="BK60" s="61"/>
      <c r="BL60" s="61"/>
      <c r="BM60" s="61" t="s">
        <v>74</v>
      </c>
      <c r="BN60" s="61"/>
      <c r="BO60" s="61"/>
      <c r="BP60" s="61" t="s">
        <v>71</v>
      </c>
      <c r="BQ60" s="61" t="s">
        <v>72</v>
      </c>
      <c r="BR60" s="61"/>
      <c r="BS60" s="61"/>
      <c r="BT60" s="61" t="s">
        <v>74</v>
      </c>
      <c r="BU60" s="61"/>
      <c r="BV60" s="61"/>
      <c r="BW60" s="61" t="s">
        <v>71</v>
      </c>
      <c r="BX60" s="61" t="s">
        <v>72</v>
      </c>
      <c r="BY60" s="61"/>
      <c r="BZ60" s="61"/>
      <c r="CA60" s="61" t="s">
        <v>74</v>
      </c>
      <c r="CB60" s="61"/>
      <c r="CC60" s="61"/>
      <c r="CD60" s="61" t="s">
        <v>71</v>
      </c>
      <c r="CE60" s="61" t="s">
        <v>72</v>
      </c>
      <c r="CF60" s="61"/>
      <c r="CG60" s="61"/>
      <c r="CH60" s="61" t="s">
        <v>74</v>
      </c>
      <c r="CI60" s="61"/>
      <c r="CJ60" s="61"/>
      <c r="CK60" s="61" t="s">
        <v>71</v>
      </c>
      <c r="CL60" s="61" t="s">
        <v>72</v>
      </c>
      <c r="CM60" s="61"/>
      <c r="CN60" s="61"/>
      <c r="CO60" s="61" t="s">
        <v>74</v>
      </c>
      <c r="CP60" s="61"/>
      <c r="CQ60" s="61"/>
      <c r="CR60" s="61" t="s">
        <v>71</v>
      </c>
      <c r="CS60" s="61" t="s">
        <v>72</v>
      </c>
      <c r="CT60" s="61"/>
      <c r="CU60" s="61"/>
    </row>
    <row r="61" spans="1:115" ht="32.25" customHeight="1" thickBot="1">
      <c r="A61" s="60"/>
      <c r="B61" s="62" t="s">
        <v>8</v>
      </c>
      <c r="C61" s="62" t="s">
        <v>73</v>
      </c>
      <c r="D61" s="62" t="s">
        <v>9</v>
      </c>
      <c r="E61" s="61"/>
      <c r="F61" s="62" t="s">
        <v>8</v>
      </c>
      <c r="G61" s="62" t="s">
        <v>73</v>
      </c>
      <c r="H61" s="62" t="s">
        <v>9</v>
      </c>
      <c r="I61" s="62" t="s">
        <v>8</v>
      </c>
      <c r="J61" s="62" t="s">
        <v>73</v>
      </c>
      <c r="K61" s="62" t="s">
        <v>9</v>
      </c>
      <c r="L61" s="61"/>
      <c r="M61" s="62" t="s">
        <v>8</v>
      </c>
      <c r="N61" s="62" t="s">
        <v>73</v>
      </c>
      <c r="O61" s="62" t="s">
        <v>9</v>
      </c>
      <c r="P61" s="62" t="s">
        <v>8</v>
      </c>
      <c r="Q61" s="62" t="s">
        <v>73</v>
      </c>
      <c r="R61" s="62" t="s">
        <v>9</v>
      </c>
      <c r="S61" s="61"/>
      <c r="T61" s="62" t="s">
        <v>8</v>
      </c>
      <c r="U61" s="62" t="s">
        <v>73</v>
      </c>
      <c r="V61" s="62" t="s">
        <v>9</v>
      </c>
      <c r="W61" s="62" t="s">
        <v>8</v>
      </c>
      <c r="X61" s="62" t="s">
        <v>73</v>
      </c>
      <c r="Y61" s="62" t="s">
        <v>9</v>
      </c>
      <c r="Z61" s="61"/>
      <c r="AA61" s="62" t="s">
        <v>8</v>
      </c>
      <c r="AB61" s="62" t="s">
        <v>73</v>
      </c>
      <c r="AC61" s="62" t="s">
        <v>9</v>
      </c>
      <c r="AD61" s="62" t="s">
        <v>8</v>
      </c>
      <c r="AE61" s="62" t="s">
        <v>73</v>
      </c>
      <c r="AF61" s="62" t="s">
        <v>9</v>
      </c>
      <c r="AG61" s="61"/>
      <c r="AH61" s="62" t="s">
        <v>8</v>
      </c>
      <c r="AI61" s="62" t="s">
        <v>73</v>
      </c>
      <c r="AJ61" s="62" t="s">
        <v>9</v>
      </c>
      <c r="AK61" s="62" t="s">
        <v>8</v>
      </c>
      <c r="AL61" s="62" t="s">
        <v>73</v>
      </c>
      <c r="AM61" s="62" t="s">
        <v>9</v>
      </c>
      <c r="AN61" s="61"/>
      <c r="AO61" s="62" t="s">
        <v>8</v>
      </c>
      <c r="AP61" s="62" t="s">
        <v>73</v>
      </c>
      <c r="AQ61" s="62" t="s">
        <v>9</v>
      </c>
      <c r="AR61" s="62" t="s">
        <v>8</v>
      </c>
      <c r="AS61" s="62" t="s">
        <v>73</v>
      </c>
      <c r="AT61" s="62" t="s">
        <v>9</v>
      </c>
      <c r="AU61" s="61"/>
      <c r="AV61" s="62" t="s">
        <v>8</v>
      </c>
      <c r="AW61" s="62" t="s">
        <v>73</v>
      </c>
      <c r="AX61" s="62" t="s">
        <v>9</v>
      </c>
      <c r="AY61" s="62" t="s">
        <v>8</v>
      </c>
      <c r="AZ61" s="62" t="s">
        <v>73</v>
      </c>
      <c r="BA61" s="62" t="s">
        <v>9</v>
      </c>
      <c r="BB61" s="61"/>
      <c r="BC61" s="62" t="s">
        <v>8</v>
      </c>
      <c r="BD61" s="62" t="s">
        <v>73</v>
      </c>
      <c r="BE61" s="62" t="s">
        <v>9</v>
      </c>
      <c r="BF61" s="62" t="s">
        <v>8</v>
      </c>
      <c r="BG61" s="62" t="s">
        <v>73</v>
      </c>
      <c r="BH61" s="62" t="s">
        <v>9</v>
      </c>
      <c r="BI61" s="61"/>
      <c r="BJ61" s="62" t="s">
        <v>8</v>
      </c>
      <c r="BK61" s="62" t="s">
        <v>73</v>
      </c>
      <c r="BL61" s="62" t="s">
        <v>9</v>
      </c>
      <c r="BM61" s="62" t="s">
        <v>8</v>
      </c>
      <c r="BN61" s="62" t="s">
        <v>73</v>
      </c>
      <c r="BO61" s="62" t="s">
        <v>9</v>
      </c>
      <c r="BP61" s="61"/>
      <c r="BQ61" s="62" t="s">
        <v>8</v>
      </c>
      <c r="BR61" s="62" t="s">
        <v>73</v>
      </c>
      <c r="BS61" s="62" t="s">
        <v>9</v>
      </c>
      <c r="BT61" s="62" t="s">
        <v>8</v>
      </c>
      <c r="BU61" s="62" t="s">
        <v>73</v>
      </c>
      <c r="BV61" s="62" t="s">
        <v>9</v>
      </c>
      <c r="BW61" s="61"/>
      <c r="BX61" s="62" t="s">
        <v>8</v>
      </c>
      <c r="BY61" s="62" t="s">
        <v>73</v>
      </c>
      <c r="BZ61" s="62" t="s">
        <v>9</v>
      </c>
      <c r="CA61" s="62" t="s">
        <v>8</v>
      </c>
      <c r="CB61" s="62" t="s">
        <v>73</v>
      </c>
      <c r="CC61" s="62" t="s">
        <v>9</v>
      </c>
      <c r="CD61" s="61"/>
      <c r="CE61" s="62" t="s">
        <v>8</v>
      </c>
      <c r="CF61" s="62" t="s">
        <v>73</v>
      </c>
      <c r="CG61" s="62" t="s">
        <v>9</v>
      </c>
      <c r="CH61" s="62" t="s">
        <v>8</v>
      </c>
      <c r="CI61" s="62" t="s">
        <v>73</v>
      </c>
      <c r="CJ61" s="62" t="s">
        <v>9</v>
      </c>
      <c r="CK61" s="61"/>
      <c r="CL61" s="62" t="s">
        <v>8</v>
      </c>
      <c r="CM61" s="62" t="s">
        <v>73</v>
      </c>
      <c r="CN61" s="62" t="s">
        <v>9</v>
      </c>
      <c r="CO61" s="62" t="s">
        <v>8</v>
      </c>
      <c r="CP61" s="62" t="s">
        <v>73</v>
      </c>
      <c r="CQ61" s="62" t="s">
        <v>9</v>
      </c>
      <c r="CR61" s="61"/>
      <c r="CS61" s="62" t="s">
        <v>8</v>
      </c>
      <c r="CT61" s="62" t="s">
        <v>73</v>
      </c>
      <c r="CU61" s="62" t="s">
        <v>9</v>
      </c>
    </row>
    <row r="62" spans="1:115" s="24" customFormat="1">
      <c r="A62" s="27" t="s">
        <v>10</v>
      </c>
      <c r="B62" s="28">
        <v>8952</v>
      </c>
      <c r="C62" s="28">
        <v>94917</v>
      </c>
      <c r="D62" s="28">
        <v>103869</v>
      </c>
      <c r="E62" s="28">
        <v>112493</v>
      </c>
      <c r="F62" s="29">
        <v>7.9578284871058642</v>
      </c>
      <c r="G62" s="29">
        <v>84.375916723707249</v>
      </c>
      <c r="H62" s="29">
        <v>92.333745210813106</v>
      </c>
      <c r="I62" s="28">
        <v>9026</v>
      </c>
      <c r="J62" s="28">
        <v>96472</v>
      </c>
      <c r="K62" s="28">
        <v>105498</v>
      </c>
      <c r="L62" s="28">
        <v>113109</v>
      </c>
      <c r="M62" s="29">
        <v>7.9799131810908062</v>
      </c>
      <c r="N62" s="29">
        <v>85.291179304918259</v>
      </c>
      <c r="O62" s="29">
        <v>93.271092486009067</v>
      </c>
      <c r="P62" s="28">
        <v>9490</v>
      </c>
      <c r="Q62" s="28">
        <v>97887</v>
      </c>
      <c r="R62" s="28">
        <v>107377</v>
      </c>
      <c r="S62" s="28">
        <v>114557.00000000001</v>
      </c>
      <c r="T62" s="29">
        <v>8.2840856516843129</v>
      </c>
      <c r="U62" s="29">
        <v>85.448292116588235</v>
      </c>
      <c r="V62" s="29">
        <v>93.732377768272542</v>
      </c>
      <c r="W62" s="28">
        <v>9443</v>
      </c>
      <c r="X62" s="28">
        <v>98682</v>
      </c>
      <c r="Y62" s="28">
        <v>108125</v>
      </c>
      <c r="Z62" s="28">
        <v>115389</v>
      </c>
      <c r="AA62" s="29">
        <v>8.1836223556838181</v>
      </c>
      <c r="AB62" s="29">
        <v>85.521150196292538</v>
      </c>
      <c r="AC62" s="29">
        <v>93.704772551976362</v>
      </c>
      <c r="AD62" s="28">
        <v>9531</v>
      </c>
      <c r="AE62" s="28">
        <v>100548</v>
      </c>
      <c r="AF62" s="28">
        <v>110079</v>
      </c>
      <c r="AG62" s="28">
        <v>118308</v>
      </c>
      <c r="AH62" s="29">
        <v>8.0560908814281369</v>
      </c>
      <c r="AI62" s="29">
        <v>84.988335530986916</v>
      </c>
      <c r="AJ62" s="29">
        <v>93.044426412415049</v>
      </c>
      <c r="AK62" s="28">
        <v>10164</v>
      </c>
      <c r="AL62" s="28">
        <v>102857</v>
      </c>
      <c r="AM62" s="28">
        <v>113021</v>
      </c>
      <c r="AN62" s="28">
        <v>119624</v>
      </c>
      <c r="AO62" s="29">
        <v>8.4966227512873669</v>
      </c>
      <c r="AP62" s="29">
        <v>85.983581889921751</v>
      </c>
      <c r="AQ62" s="29">
        <v>94.480204641209127</v>
      </c>
      <c r="AR62" s="28">
        <v>10934</v>
      </c>
      <c r="AS62" s="28">
        <v>107316</v>
      </c>
      <c r="AT62" s="28">
        <v>118250</v>
      </c>
      <c r="AU62" s="28">
        <v>124665</v>
      </c>
      <c r="AV62" s="29">
        <v>8.7707054907151161</v>
      </c>
      <c r="AW62" s="29">
        <v>86.083503790157621</v>
      </c>
      <c r="AX62" s="29">
        <v>94.854209280872738</v>
      </c>
      <c r="AY62" s="28">
        <v>11429</v>
      </c>
      <c r="AZ62" s="28">
        <v>107986</v>
      </c>
      <c r="BA62" s="28">
        <v>119415</v>
      </c>
      <c r="BB62" s="28">
        <v>125383.99999999999</v>
      </c>
      <c r="BC62" s="29">
        <v>9.1151981114017744</v>
      </c>
      <c r="BD62" s="29">
        <v>86.124226376571187</v>
      </c>
      <c r="BE62" s="29">
        <v>95.239424487972954</v>
      </c>
      <c r="BF62" s="28">
        <v>12907</v>
      </c>
      <c r="BG62" s="28">
        <v>126875</v>
      </c>
      <c r="BH62" s="28">
        <v>139782</v>
      </c>
      <c r="BI62" s="28">
        <v>145698</v>
      </c>
      <c r="BJ62" s="29">
        <v>8.8587351919724355</v>
      </c>
      <c r="BK62" s="29">
        <v>87.08081099260113</v>
      </c>
      <c r="BL62" s="29">
        <v>95.939546184573572</v>
      </c>
      <c r="BM62" s="28">
        <v>11855</v>
      </c>
      <c r="BN62" s="28">
        <v>111362</v>
      </c>
      <c r="BO62" s="28">
        <v>123217</v>
      </c>
      <c r="BP62" s="28">
        <v>128428</v>
      </c>
      <c r="BQ62" s="29">
        <v>9.2308530849970403</v>
      </c>
      <c r="BR62" s="29">
        <v>86.711620518889958</v>
      </c>
      <c r="BS62" s="29">
        <v>95.942473603886995</v>
      </c>
      <c r="BT62" s="28">
        <v>11847</v>
      </c>
      <c r="BU62" s="28">
        <v>103724</v>
      </c>
      <c r="BV62" s="28">
        <v>115571</v>
      </c>
      <c r="BW62" s="28">
        <v>121578</v>
      </c>
      <c r="BX62" s="29">
        <v>9.7443616443764487</v>
      </c>
      <c r="BY62" s="29">
        <v>85.314777344585366</v>
      </c>
      <c r="BZ62" s="29">
        <v>95.05913898896182</v>
      </c>
      <c r="CA62" s="28">
        <v>11761</v>
      </c>
      <c r="CB62" s="28">
        <v>100243</v>
      </c>
      <c r="CC62" s="28">
        <v>112004</v>
      </c>
      <c r="CD62" s="28">
        <v>121578</v>
      </c>
      <c r="CE62" s="29">
        <v>9.6736251624471539</v>
      </c>
      <c r="CF62" s="29">
        <v>82.451594860912337</v>
      </c>
      <c r="CG62" s="29">
        <v>92.125220023359489</v>
      </c>
      <c r="CH62" s="28">
        <v>12144</v>
      </c>
      <c r="CI62" s="28">
        <v>99411</v>
      </c>
      <c r="CJ62" s="28">
        <v>111555</v>
      </c>
      <c r="CK62" s="28">
        <v>115396</v>
      </c>
      <c r="CL62" s="29">
        <v>10.523761655516656</v>
      </c>
      <c r="CM62" s="29">
        <v>86.147700093590757</v>
      </c>
      <c r="CN62" s="29">
        <v>96.671461749107422</v>
      </c>
      <c r="CO62" s="28">
        <v>11756</v>
      </c>
      <c r="CP62" s="28">
        <v>97842</v>
      </c>
      <c r="CQ62" s="28">
        <v>109598</v>
      </c>
      <c r="CR62" s="28">
        <v>115174</v>
      </c>
      <c r="CS62" s="29">
        <v>10.207164811502595</v>
      </c>
      <c r="CT62" s="29">
        <v>84.951464740305966</v>
      </c>
      <c r="CU62" s="29">
        <v>95.158629551808573</v>
      </c>
      <c r="CV62" s="20"/>
      <c r="DA62" s="21"/>
      <c r="DB62" s="21"/>
      <c r="DC62" s="21"/>
      <c r="DD62" s="19"/>
      <c r="DE62" s="22"/>
      <c r="DF62" s="22"/>
      <c r="DG62" s="22"/>
      <c r="DH62" s="22"/>
      <c r="DI62" s="22"/>
      <c r="DJ62" s="22"/>
      <c r="DK62" s="22"/>
    </row>
    <row r="63" spans="1:115">
      <c r="A63" s="30" t="s">
        <v>58</v>
      </c>
      <c r="B63" s="31">
        <v>326</v>
      </c>
      <c r="C63" s="31">
        <v>9337</v>
      </c>
      <c r="D63" s="31">
        <v>9663</v>
      </c>
      <c r="E63" s="31">
        <v>11139</v>
      </c>
      <c r="F63" s="32">
        <v>2.9266540982134841</v>
      </c>
      <c r="G63" s="32">
        <v>83.822605260795399</v>
      </c>
      <c r="H63" s="32">
        <v>86.749259359008889</v>
      </c>
      <c r="I63" s="31">
        <v>347</v>
      </c>
      <c r="J63" s="31">
        <v>9631</v>
      </c>
      <c r="K63" s="31">
        <v>9978</v>
      </c>
      <c r="L63" s="31">
        <v>11374</v>
      </c>
      <c r="M63" s="32">
        <v>3.0508176542992791</v>
      </c>
      <c r="N63" s="32">
        <v>84.675575874802178</v>
      </c>
      <c r="O63" s="32">
        <v>87.726393529101458</v>
      </c>
      <c r="P63" s="31">
        <v>326</v>
      </c>
      <c r="Q63" s="31">
        <v>9763</v>
      </c>
      <c r="R63" s="31">
        <v>10089</v>
      </c>
      <c r="S63" s="31">
        <v>11149.999999999998</v>
      </c>
      <c r="T63" s="32">
        <v>2.9237668161434982</v>
      </c>
      <c r="U63" s="32">
        <v>87.560538116591943</v>
      </c>
      <c r="V63" s="32">
        <v>90.484304932735441</v>
      </c>
      <c r="W63" s="31">
        <v>302</v>
      </c>
      <c r="X63" s="31">
        <v>9994</v>
      </c>
      <c r="Y63" s="31">
        <v>10296</v>
      </c>
      <c r="Z63" s="31">
        <v>11343</v>
      </c>
      <c r="AA63" s="32">
        <v>2.6624349819271798</v>
      </c>
      <c r="AB63" s="32">
        <v>88.107202680067005</v>
      </c>
      <c r="AC63" s="32">
        <v>90.769637661994182</v>
      </c>
      <c r="AD63" s="31">
        <v>305</v>
      </c>
      <c r="AE63" s="31">
        <v>10153</v>
      </c>
      <c r="AF63" s="31">
        <v>10458</v>
      </c>
      <c r="AG63" s="31">
        <v>11478.000000000004</v>
      </c>
      <c r="AH63" s="32">
        <v>2.6572573619097395</v>
      </c>
      <c r="AI63" s="32">
        <v>88.456177034326515</v>
      </c>
      <c r="AJ63" s="32">
        <v>91.113434396236244</v>
      </c>
      <c r="AK63" s="31">
        <v>374</v>
      </c>
      <c r="AL63" s="31">
        <v>10650</v>
      </c>
      <c r="AM63" s="31">
        <v>11024</v>
      </c>
      <c r="AN63" s="31">
        <v>11855</v>
      </c>
      <c r="AO63" s="32">
        <v>3.1547870097005482</v>
      </c>
      <c r="AP63" s="32">
        <v>89.835512442007598</v>
      </c>
      <c r="AQ63" s="32">
        <v>92.99029945170814</v>
      </c>
      <c r="AR63" s="31">
        <v>360</v>
      </c>
      <c r="AS63" s="31">
        <v>11289</v>
      </c>
      <c r="AT63" s="31">
        <v>11649</v>
      </c>
      <c r="AU63" s="31">
        <v>12654.000000000004</v>
      </c>
      <c r="AV63" s="32">
        <v>2.844950213371265</v>
      </c>
      <c r="AW63" s="32">
        <v>89.212897107633921</v>
      </c>
      <c r="AX63" s="32">
        <v>92.057847321005198</v>
      </c>
      <c r="AY63" s="31">
        <v>410</v>
      </c>
      <c r="AZ63" s="31">
        <v>11148</v>
      </c>
      <c r="BA63" s="31">
        <v>11558</v>
      </c>
      <c r="BB63" s="31">
        <v>12558</v>
      </c>
      <c r="BC63" s="32">
        <v>3.2648510909380475</v>
      </c>
      <c r="BD63" s="32">
        <v>88.772097467749646</v>
      </c>
      <c r="BE63" s="32">
        <v>92.036948558687698</v>
      </c>
      <c r="BF63" s="31">
        <v>479</v>
      </c>
      <c r="BG63" s="31">
        <v>12827</v>
      </c>
      <c r="BH63" s="31">
        <v>13306</v>
      </c>
      <c r="BI63" s="31">
        <v>14088</v>
      </c>
      <c r="BJ63" s="32">
        <v>3.4000567859170925</v>
      </c>
      <c r="BK63" s="32">
        <v>91.049119818285064</v>
      </c>
      <c r="BL63" s="32">
        <v>94.449176604202151</v>
      </c>
      <c r="BM63" s="31">
        <v>465</v>
      </c>
      <c r="BN63" s="31">
        <v>11395</v>
      </c>
      <c r="BO63" s="31">
        <v>11860</v>
      </c>
      <c r="BP63" s="31">
        <v>12500</v>
      </c>
      <c r="BQ63" s="32">
        <v>3.72</v>
      </c>
      <c r="BR63" s="32">
        <v>91.16</v>
      </c>
      <c r="BS63" s="32">
        <v>94.88</v>
      </c>
      <c r="BT63" s="31">
        <v>482</v>
      </c>
      <c r="BU63" s="31">
        <v>10287</v>
      </c>
      <c r="BV63" s="31">
        <v>10769</v>
      </c>
      <c r="BW63" s="31">
        <v>11579</v>
      </c>
      <c r="BX63" s="32">
        <v>4.1627083513256755</v>
      </c>
      <c r="BY63" s="32">
        <v>88.841868900595912</v>
      </c>
      <c r="BZ63" s="32">
        <v>93.004577251921589</v>
      </c>
      <c r="CA63" s="31">
        <v>444</v>
      </c>
      <c r="CB63" s="31">
        <v>10036</v>
      </c>
      <c r="CC63" s="31">
        <v>10480</v>
      </c>
      <c r="CD63" s="31">
        <v>11579</v>
      </c>
      <c r="CE63" s="32">
        <v>3.8345280248726139</v>
      </c>
      <c r="CF63" s="32">
        <v>86.674151481129641</v>
      </c>
      <c r="CG63" s="32">
        <v>90.508679506002238</v>
      </c>
      <c r="CH63" s="31">
        <v>463</v>
      </c>
      <c r="CI63" s="31">
        <v>9708</v>
      </c>
      <c r="CJ63" s="31">
        <v>10171</v>
      </c>
      <c r="CK63" s="31">
        <v>10695</v>
      </c>
      <c r="CL63" s="32">
        <v>4.3291257597007951</v>
      </c>
      <c r="CM63" s="32">
        <v>90.771388499298737</v>
      </c>
      <c r="CN63" s="32">
        <v>95.100514258999539</v>
      </c>
      <c r="CO63" s="31">
        <v>487</v>
      </c>
      <c r="CP63" s="31">
        <v>9702</v>
      </c>
      <c r="CQ63" s="31">
        <v>10189</v>
      </c>
      <c r="CR63" s="31">
        <v>11008</v>
      </c>
      <c r="CS63" s="32">
        <v>4.4240552325581399</v>
      </c>
      <c r="CT63" s="32">
        <v>88.135901162790702</v>
      </c>
      <c r="CU63" s="32">
        <v>92.559956395348834</v>
      </c>
      <c r="DA63" s="21"/>
      <c r="DB63" s="21"/>
      <c r="DC63" s="21"/>
      <c r="DE63" s="22"/>
      <c r="DF63" s="22"/>
      <c r="DG63" s="22"/>
      <c r="DH63" s="22"/>
      <c r="DI63" s="22"/>
      <c r="DJ63" s="22"/>
      <c r="DK63" s="22"/>
    </row>
    <row r="64" spans="1:115">
      <c r="A64" s="30" t="s">
        <v>59</v>
      </c>
      <c r="B64" s="31">
        <v>95</v>
      </c>
      <c r="C64" s="31">
        <v>5735</v>
      </c>
      <c r="D64" s="31">
        <v>5830</v>
      </c>
      <c r="E64" s="31">
        <v>6314</v>
      </c>
      <c r="F64" s="32">
        <v>1.5045929680076022</v>
      </c>
      <c r="G64" s="32">
        <v>90.829901805511568</v>
      </c>
      <c r="H64" s="32">
        <v>92.334494773519154</v>
      </c>
      <c r="I64" s="31">
        <v>106</v>
      </c>
      <c r="J64" s="31">
        <v>6205</v>
      </c>
      <c r="K64" s="31">
        <v>6311</v>
      </c>
      <c r="L64" s="31">
        <v>6687</v>
      </c>
      <c r="M64" s="32">
        <v>1.585165245999701</v>
      </c>
      <c r="N64" s="32">
        <v>92.791984447435325</v>
      </c>
      <c r="O64" s="32">
        <v>94.37714969343503</v>
      </c>
      <c r="P64" s="31">
        <v>125</v>
      </c>
      <c r="Q64" s="31">
        <v>6289</v>
      </c>
      <c r="R64" s="31">
        <v>6414</v>
      </c>
      <c r="S64" s="31">
        <v>6830</v>
      </c>
      <c r="T64" s="32">
        <v>1.8301610541727673</v>
      </c>
      <c r="U64" s="32">
        <v>92.079062957540259</v>
      </c>
      <c r="V64" s="32">
        <v>93.909224011713036</v>
      </c>
      <c r="W64" s="31">
        <v>111</v>
      </c>
      <c r="X64" s="31">
        <v>6257</v>
      </c>
      <c r="Y64" s="31">
        <v>6368</v>
      </c>
      <c r="Z64" s="31">
        <v>6756</v>
      </c>
      <c r="AA64" s="32">
        <v>1.6429840142095915</v>
      </c>
      <c r="AB64" s="32">
        <v>92.613972764949679</v>
      </c>
      <c r="AC64" s="32">
        <v>94.256956779159268</v>
      </c>
      <c r="AD64" s="31">
        <v>133</v>
      </c>
      <c r="AE64" s="31">
        <v>6288</v>
      </c>
      <c r="AF64" s="31">
        <v>6421</v>
      </c>
      <c r="AG64" s="31">
        <v>6734.0000000000009</v>
      </c>
      <c r="AH64" s="32">
        <v>1.9750519750519748</v>
      </c>
      <c r="AI64" s="32">
        <v>93.376893376893364</v>
      </c>
      <c r="AJ64" s="32">
        <v>95.351945351945346</v>
      </c>
      <c r="AK64" s="31">
        <v>147</v>
      </c>
      <c r="AL64" s="31">
        <v>6522</v>
      </c>
      <c r="AM64" s="31">
        <v>6669</v>
      </c>
      <c r="AN64" s="31">
        <v>6929</v>
      </c>
      <c r="AO64" s="32">
        <v>2.1215182566026844</v>
      </c>
      <c r="AP64" s="32">
        <v>94.12613652763747</v>
      </c>
      <c r="AQ64" s="32">
        <v>96.247654784240154</v>
      </c>
      <c r="AR64" s="31">
        <v>160</v>
      </c>
      <c r="AS64" s="31">
        <v>6886</v>
      </c>
      <c r="AT64" s="31">
        <v>7046</v>
      </c>
      <c r="AU64" s="31">
        <v>7272</v>
      </c>
      <c r="AV64" s="32">
        <v>2.2002200220022003</v>
      </c>
      <c r="AW64" s="32">
        <v>94.691969196919686</v>
      </c>
      <c r="AX64" s="32">
        <v>96.892189218921885</v>
      </c>
      <c r="AY64" s="31">
        <v>150</v>
      </c>
      <c r="AZ64" s="31">
        <v>7012</v>
      </c>
      <c r="BA64" s="31">
        <v>7162</v>
      </c>
      <c r="BB64" s="31">
        <v>7231</v>
      </c>
      <c r="BC64" s="32">
        <v>2.0744018807910387</v>
      </c>
      <c r="BD64" s="32">
        <v>96.971373254045091</v>
      </c>
      <c r="BE64" s="32">
        <v>99.04577513483612</v>
      </c>
      <c r="BF64" s="31">
        <v>213</v>
      </c>
      <c r="BG64" s="31">
        <v>8377</v>
      </c>
      <c r="BH64" s="31">
        <v>8590</v>
      </c>
      <c r="BI64" s="31">
        <v>8919</v>
      </c>
      <c r="BJ64" s="32">
        <v>2.3881601076353851</v>
      </c>
      <c r="BK64" s="32">
        <v>93.923085547707146</v>
      </c>
      <c r="BL64" s="32">
        <v>96.311245655342532</v>
      </c>
      <c r="BM64" s="31">
        <v>160</v>
      </c>
      <c r="BN64" s="31">
        <v>7020</v>
      </c>
      <c r="BO64" s="31">
        <v>7180</v>
      </c>
      <c r="BP64" s="31">
        <v>7444</v>
      </c>
      <c r="BQ64" s="32">
        <v>2.1493820526598602</v>
      </c>
      <c r="BR64" s="32">
        <v>94.304137560451366</v>
      </c>
      <c r="BS64" s="32">
        <v>96.453519613111226</v>
      </c>
      <c r="BT64" s="31">
        <v>161</v>
      </c>
      <c r="BU64" s="31">
        <v>6304</v>
      </c>
      <c r="BV64" s="31">
        <v>6465</v>
      </c>
      <c r="BW64" s="31">
        <v>6728</v>
      </c>
      <c r="BX64" s="32">
        <v>2.3929845422116527</v>
      </c>
      <c r="BY64" s="32">
        <v>93.697978596908442</v>
      </c>
      <c r="BZ64" s="32">
        <v>96.090963139120106</v>
      </c>
      <c r="CA64" s="31">
        <v>151</v>
      </c>
      <c r="CB64" s="31">
        <v>6224</v>
      </c>
      <c r="CC64" s="31">
        <v>6375</v>
      </c>
      <c r="CD64" s="31">
        <v>6728</v>
      </c>
      <c r="CE64" s="32">
        <v>2.2443519619500596</v>
      </c>
      <c r="CF64" s="32">
        <v>92.508917954815701</v>
      </c>
      <c r="CG64" s="32">
        <v>94.75326991676576</v>
      </c>
      <c r="CH64" s="31">
        <v>178</v>
      </c>
      <c r="CI64" s="31">
        <v>6252</v>
      </c>
      <c r="CJ64" s="31">
        <v>6430</v>
      </c>
      <c r="CK64" s="31">
        <v>6607</v>
      </c>
      <c r="CL64" s="32">
        <v>2.6941123051309219</v>
      </c>
      <c r="CM64" s="32">
        <v>94.626910852126528</v>
      </c>
      <c r="CN64" s="32">
        <v>97.321023157257457</v>
      </c>
      <c r="CO64" s="31">
        <v>145</v>
      </c>
      <c r="CP64" s="31">
        <v>6145</v>
      </c>
      <c r="CQ64" s="31">
        <v>6290</v>
      </c>
      <c r="CR64" s="31">
        <v>6487</v>
      </c>
      <c r="CS64" s="32">
        <v>2.2352397101896102</v>
      </c>
      <c r="CT64" s="32">
        <v>94.727917373207958</v>
      </c>
      <c r="CU64" s="32">
        <v>96.963157083397562</v>
      </c>
      <c r="DA64" s="21"/>
      <c r="DB64" s="21"/>
      <c r="DC64" s="21"/>
      <c r="DE64" s="22"/>
      <c r="DF64" s="22"/>
      <c r="DG64" s="22"/>
      <c r="DH64" s="22"/>
      <c r="DI64" s="22"/>
      <c r="DJ64" s="22"/>
      <c r="DK64" s="22"/>
    </row>
    <row r="65" spans="1:115">
      <c r="A65" s="30" t="s">
        <v>60</v>
      </c>
      <c r="B65" s="31">
        <v>4905</v>
      </c>
      <c r="C65" s="31">
        <v>22043</v>
      </c>
      <c r="D65" s="31">
        <v>26948</v>
      </c>
      <c r="E65" s="31">
        <v>28493</v>
      </c>
      <c r="F65" s="32">
        <v>17.214754501105535</v>
      </c>
      <c r="G65" s="32">
        <v>77.362861053592113</v>
      </c>
      <c r="H65" s="32">
        <v>94.577615554697644</v>
      </c>
      <c r="I65" s="31">
        <v>4829</v>
      </c>
      <c r="J65" s="31">
        <v>22065</v>
      </c>
      <c r="K65" s="31">
        <v>26894</v>
      </c>
      <c r="L65" s="31">
        <v>28006</v>
      </c>
      <c r="M65" s="32">
        <v>17.242733699921445</v>
      </c>
      <c r="N65" s="32">
        <v>78.786688566735705</v>
      </c>
      <c r="O65" s="32">
        <v>96.02942226665715</v>
      </c>
      <c r="P65" s="31">
        <v>5033</v>
      </c>
      <c r="Q65" s="31">
        <v>22637</v>
      </c>
      <c r="R65" s="31">
        <v>27670</v>
      </c>
      <c r="S65" s="31">
        <v>28721.000000000007</v>
      </c>
      <c r="T65" s="32">
        <v>17.523763100170601</v>
      </c>
      <c r="U65" s="32">
        <v>78.816893562201855</v>
      </c>
      <c r="V65" s="32">
        <v>96.340656662372453</v>
      </c>
      <c r="W65" s="31">
        <v>4947</v>
      </c>
      <c r="X65" s="31">
        <v>22613</v>
      </c>
      <c r="Y65" s="31">
        <v>27560</v>
      </c>
      <c r="Z65" s="31">
        <v>28796</v>
      </c>
      <c r="AA65" s="32">
        <v>17.179469370745938</v>
      </c>
      <c r="AB65" s="32">
        <v>78.528267814974299</v>
      </c>
      <c r="AC65" s="32">
        <v>95.707737185720248</v>
      </c>
      <c r="AD65" s="31">
        <v>5000</v>
      </c>
      <c r="AE65" s="31">
        <v>22868</v>
      </c>
      <c r="AF65" s="31">
        <v>27868</v>
      </c>
      <c r="AG65" s="31">
        <v>29882.000000000004</v>
      </c>
      <c r="AH65" s="32">
        <v>16.732481092296364</v>
      </c>
      <c r="AI65" s="32">
        <v>76.527675523726643</v>
      </c>
      <c r="AJ65" s="32">
        <v>93.260156616023011</v>
      </c>
      <c r="AK65" s="31">
        <v>5340</v>
      </c>
      <c r="AL65" s="31">
        <v>23721</v>
      </c>
      <c r="AM65" s="31">
        <v>29061</v>
      </c>
      <c r="AN65" s="31">
        <v>30624.000000000011</v>
      </c>
      <c r="AO65" s="32">
        <v>17.437304075235105</v>
      </c>
      <c r="AP65" s="32">
        <v>77.458855799373012</v>
      </c>
      <c r="AQ65" s="32">
        <v>94.896159874608117</v>
      </c>
      <c r="AR65" s="31">
        <v>5723</v>
      </c>
      <c r="AS65" s="31">
        <v>24575</v>
      </c>
      <c r="AT65" s="31">
        <v>30298</v>
      </c>
      <c r="AU65" s="31">
        <v>31612.999999999996</v>
      </c>
      <c r="AV65" s="32">
        <v>18.103311928636955</v>
      </c>
      <c r="AW65" s="32">
        <v>77.737006927529819</v>
      </c>
      <c r="AX65" s="32">
        <v>95.840318856166775</v>
      </c>
      <c r="AY65" s="31">
        <v>5908</v>
      </c>
      <c r="AZ65" s="31">
        <v>25402</v>
      </c>
      <c r="BA65" s="31">
        <v>31310</v>
      </c>
      <c r="BB65" s="31">
        <v>32477.999999999985</v>
      </c>
      <c r="BC65" s="32">
        <v>18.190775294045206</v>
      </c>
      <c r="BD65" s="32">
        <v>78.212944146807104</v>
      </c>
      <c r="BE65" s="32">
        <v>96.403719440852313</v>
      </c>
      <c r="BF65" s="31">
        <v>6367</v>
      </c>
      <c r="BG65" s="31">
        <v>27851</v>
      </c>
      <c r="BH65" s="31">
        <v>34218</v>
      </c>
      <c r="BI65" s="31">
        <v>35408.999999999985</v>
      </c>
      <c r="BJ65" s="32">
        <v>17.981304188200749</v>
      </c>
      <c r="BK65" s="32">
        <v>78.65514417238559</v>
      </c>
      <c r="BL65" s="32">
        <v>96.636448360586343</v>
      </c>
      <c r="BM65" s="31">
        <v>6095</v>
      </c>
      <c r="BN65" s="31">
        <v>27025</v>
      </c>
      <c r="BO65" s="31">
        <v>33120</v>
      </c>
      <c r="BP65" s="31">
        <v>33707</v>
      </c>
      <c r="BQ65" s="32">
        <v>18.082297445634438</v>
      </c>
      <c r="BR65" s="32">
        <v>80.176224523096096</v>
      </c>
      <c r="BS65" s="32">
        <v>98.258521968730534</v>
      </c>
      <c r="BT65" s="31">
        <v>6041</v>
      </c>
      <c r="BU65" s="31">
        <v>24742</v>
      </c>
      <c r="BV65" s="31">
        <v>30783</v>
      </c>
      <c r="BW65" s="31">
        <v>32030</v>
      </c>
      <c r="BX65" s="32">
        <v>18.860443334374025</v>
      </c>
      <c r="BY65" s="32">
        <v>77.246331564158595</v>
      </c>
      <c r="BZ65" s="32">
        <v>96.10677489853262</v>
      </c>
      <c r="CA65" s="31">
        <v>5810</v>
      </c>
      <c r="CB65" s="31">
        <v>23990</v>
      </c>
      <c r="CC65" s="31">
        <v>29800</v>
      </c>
      <c r="CD65" s="31">
        <v>32030</v>
      </c>
      <c r="CE65" s="32">
        <v>18.139244458320324</v>
      </c>
      <c r="CF65" s="32">
        <v>74.898532625663435</v>
      </c>
      <c r="CG65" s="32">
        <v>93.037777083983769</v>
      </c>
      <c r="CH65" s="31">
        <v>6215</v>
      </c>
      <c r="CI65" s="31">
        <v>24341</v>
      </c>
      <c r="CJ65" s="31">
        <v>30556</v>
      </c>
      <c r="CK65" s="31">
        <v>30278</v>
      </c>
      <c r="CL65" s="32">
        <v>20.526454851707509</v>
      </c>
      <c r="CM65" s="32">
        <v>80.391703547129936</v>
      </c>
      <c r="CN65" s="32">
        <v>100.91815839883745</v>
      </c>
      <c r="CO65" s="31">
        <v>5857</v>
      </c>
      <c r="CP65" s="31">
        <v>23197</v>
      </c>
      <c r="CQ65" s="31">
        <v>29054</v>
      </c>
      <c r="CR65" s="31">
        <v>30177</v>
      </c>
      <c r="CS65" s="32">
        <v>19.408821287735694</v>
      </c>
      <c r="CT65" s="32">
        <v>76.86980150445703</v>
      </c>
      <c r="CU65" s="32">
        <v>96.278622792192735</v>
      </c>
      <c r="DA65" s="21"/>
      <c r="DB65" s="21"/>
      <c r="DC65" s="21"/>
      <c r="DE65" s="22"/>
      <c r="DF65" s="22"/>
      <c r="DG65" s="22"/>
      <c r="DH65" s="22"/>
      <c r="DI65" s="22"/>
      <c r="DJ65" s="22"/>
      <c r="DK65" s="22"/>
    </row>
    <row r="66" spans="1:115">
      <c r="A66" s="30" t="s">
        <v>61</v>
      </c>
      <c r="B66" s="31">
        <v>551</v>
      </c>
      <c r="C66" s="31">
        <v>11360</v>
      </c>
      <c r="D66" s="31">
        <v>11911</v>
      </c>
      <c r="E66" s="31">
        <v>13097</v>
      </c>
      <c r="F66" s="32">
        <v>4.2070703214476595</v>
      </c>
      <c r="G66" s="32">
        <v>86.737420783385502</v>
      </c>
      <c r="H66" s="32">
        <v>90.944491104833176</v>
      </c>
      <c r="I66" s="31">
        <v>524</v>
      </c>
      <c r="J66" s="31">
        <v>11139</v>
      </c>
      <c r="K66" s="31">
        <v>11663</v>
      </c>
      <c r="L66" s="31">
        <v>12981</v>
      </c>
      <c r="M66" s="32">
        <v>4.0366689777366922</v>
      </c>
      <c r="N66" s="32">
        <v>85.810030043910331</v>
      </c>
      <c r="O66" s="32">
        <v>89.846699021647026</v>
      </c>
      <c r="P66" s="31">
        <v>577</v>
      </c>
      <c r="Q66" s="31">
        <v>11426</v>
      </c>
      <c r="R66" s="31">
        <v>12003</v>
      </c>
      <c r="S66" s="31">
        <v>13261</v>
      </c>
      <c r="T66" s="32">
        <v>4.3511047432320336</v>
      </c>
      <c r="U66" s="32">
        <v>86.162431189201413</v>
      </c>
      <c r="V66" s="32">
        <v>90.513535932433456</v>
      </c>
      <c r="W66" s="31">
        <v>544</v>
      </c>
      <c r="X66" s="31">
        <v>11464</v>
      </c>
      <c r="Y66" s="31">
        <v>12008</v>
      </c>
      <c r="Z66" s="31">
        <v>13240</v>
      </c>
      <c r="AA66" s="32">
        <v>4.1087613293051364</v>
      </c>
      <c r="AB66" s="32">
        <v>86.586102719033235</v>
      </c>
      <c r="AC66" s="32">
        <v>90.69486404833836</v>
      </c>
      <c r="AD66" s="31">
        <v>528</v>
      </c>
      <c r="AE66" s="31">
        <v>11710</v>
      </c>
      <c r="AF66" s="31">
        <v>12238</v>
      </c>
      <c r="AG66" s="31">
        <v>13582.000000000002</v>
      </c>
      <c r="AH66" s="32">
        <v>3.8874981593285227</v>
      </c>
      <c r="AI66" s="32">
        <v>86.217051980562502</v>
      </c>
      <c r="AJ66" s="32">
        <v>90.104550139891018</v>
      </c>
      <c r="AK66" s="31">
        <v>644</v>
      </c>
      <c r="AL66" s="31">
        <v>12152</v>
      </c>
      <c r="AM66" s="31">
        <v>12796</v>
      </c>
      <c r="AN66" s="31">
        <v>13877.999999999998</v>
      </c>
      <c r="AO66" s="32">
        <v>4.6404381034731239</v>
      </c>
      <c r="AP66" s="32">
        <v>87.563049430753722</v>
      </c>
      <c r="AQ66" s="32">
        <v>92.203487534226852</v>
      </c>
      <c r="AR66" s="31">
        <v>717</v>
      </c>
      <c r="AS66" s="31">
        <v>12600</v>
      </c>
      <c r="AT66" s="31">
        <v>13317</v>
      </c>
      <c r="AU66" s="31">
        <v>14392.999999999998</v>
      </c>
      <c r="AV66" s="32">
        <v>4.9815882720767046</v>
      </c>
      <c r="AW66" s="32">
        <v>87.542555408879323</v>
      </c>
      <c r="AX66" s="32">
        <v>92.52414368095603</v>
      </c>
      <c r="AY66" s="31">
        <v>772</v>
      </c>
      <c r="AZ66" s="31">
        <v>12774</v>
      </c>
      <c r="BA66" s="31">
        <v>13546</v>
      </c>
      <c r="BB66" s="31">
        <v>14716.999999999996</v>
      </c>
      <c r="BC66" s="32">
        <v>5.245634300468847</v>
      </c>
      <c r="BD66" s="32">
        <v>86.797581028742286</v>
      </c>
      <c r="BE66" s="32">
        <v>92.043215329211137</v>
      </c>
      <c r="BF66" s="31">
        <v>910</v>
      </c>
      <c r="BG66" s="31">
        <v>15974</v>
      </c>
      <c r="BH66" s="31">
        <v>16884</v>
      </c>
      <c r="BI66" s="31">
        <v>17863</v>
      </c>
      <c r="BJ66" s="32">
        <v>5.094329060068298</v>
      </c>
      <c r="BK66" s="32">
        <v>89.425068577506579</v>
      </c>
      <c r="BL66" s="32">
        <v>94.519397637574869</v>
      </c>
      <c r="BM66" s="31">
        <v>793</v>
      </c>
      <c r="BN66" s="31">
        <v>13313</v>
      </c>
      <c r="BO66" s="31">
        <v>14106</v>
      </c>
      <c r="BP66" s="31">
        <v>15047</v>
      </c>
      <c r="BQ66" s="32">
        <v>5.2701535189738822</v>
      </c>
      <c r="BR66" s="32">
        <v>88.476108194324453</v>
      </c>
      <c r="BS66" s="32">
        <v>93.746261713298324</v>
      </c>
      <c r="BT66" s="31">
        <v>825</v>
      </c>
      <c r="BU66" s="31">
        <v>12516</v>
      </c>
      <c r="BV66" s="31">
        <v>13341</v>
      </c>
      <c r="BW66" s="31">
        <v>14408</v>
      </c>
      <c r="BX66" s="32">
        <v>5.725985563575791</v>
      </c>
      <c r="BY66" s="32">
        <v>86.868406440866181</v>
      </c>
      <c r="BZ66" s="32">
        <v>92.594392004441971</v>
      </c>
      <c r="CA66" s="31">
        <v>855</v>
      </c>
      <c r="CB66" s="31">
        <v>12301</v>
      </c>
      <c r="CC66" s="31">
        <v>13156</v>
      </c>
      <c r="CD66" s="31">
        <v>14408</v>
      </c>
      <c r="CE66" s="32">
        <v>5.9342032204330932</v>
      </c>
      <c r="CF66" s="32">
        <v>85.376179900055533</v>
      </c>
      <c r="CG66" s="32">
        <v>91.310383120488609</v>
      </c>
      <c r="CH66" s="31">
        <v>807</v>
      </c>
      <c r="CI66" s="31">
        <v>12132</v>
      </c>
      <c r="CJ66" s="31">
        <v>12939</v>
      </c>
      <c r="CK66" s="31">
        <v>13830</v>
      </c>
      <c r="CL66" s="32">
        <v>5.8351409978308029</v>
      </c>
      <c r="CM66" s="32">
        <v>87.722342733188725</v>
      </c>
      <c r="CN66" s="32">
        <v>93.557483731019516</v>
      </c>
      <c r="CO66" s="31">
        <v>810</v>
      </c>
      <c r="CP66" s="31">
        <v>12310</v>
      </c>
      <c r="CQ66" s="31">
        <v>13120</v>
      </c>
      <c r="CR66" s="31">
        <v>13987</v>
      </c>
      <c r="CS66" s="32">
        <v>5.791091728033174</v>
      </c>
      <c r="CT66" s="32">
        <v>88.010295274183164</v>
      </c>
      <c r="CU66" s="32">
        <v>93.801387002216345</v>
      </c>
      <c r="DA66" s="21"/>
      <c r="DB66" s="21"/>
      <c r="DC66" s="21"/>
      <c r="DE66" s="22"/>
      <c r="DF66" s="22"/>
      <c r="DG66" s="22"/>
      <c r="DH66" s="22"/>
      <c r="DI66" s="22"/>
      <c r="DJ66" s="22"/>
      <c r="DK66" s="22"/>
    </row>
    <row r="67" spans="1:115">
      <c r="A67" s="30" t="s">
        <v>62</v>
      </c>
      <c r="B67" s="31">
        <v>1444</v>
      </c>
      <c r="C67" s="31">
        <v>16075</v>
      </c>
      <c r="D67" s="31">
        <v>17519</v>
      </c>
      <c r="E67" s="31">
        <v>18354</v>
      </c>
      <c r="F67" s="32">
        <v>7.8674948240165632</v>
      </c>
      <c r="G67" s="32">
        <v>87.583088155170529</v>
      </c>
      <c r="H67" s="32">
        <v>95.450582979187089</v>
      </c>
      <c r="I67" s="31">
        <v>1644</v>
      </c>
      <c r="J67" s="31">
        <v>15963</v>
      </c>
      <c r="K67" s="31">
        <v>17607</v>
      </c>
      <c r="L67" s="31">
        <v>18398</v>
      </c>
      <c r="M67" s="32">
        <v>8.9357538862919874</v>
      </c>
      <c r="N67" s="32">
        <v>86.764865746276769</v>
      </c>
      <c r="O67" s="32">
        <v>95.70061963256876</v>
      </c>
      <c r="P67" s="31">
        <v>1694</v>
      </c>
      <c r="Q67" s="31">
        <v>15910</v>
      </c>
      <c r="R67" s="31">
        <v>17604</v>
      </c>
      <c r="S67" s="31">
        <v>18127</v>
      </c>
      <c r="T67" s="32">
        <v>9.3451757047498205</v>
      </c>
      <c r="U67" s="32">
        <v>87.769625420643237</v>
      </c>
      <c r="V67" s="32">
        <v>97.114801125393058</v>
      </c>
      <c r="W67" s="31">
        <v>1793</v>
      </c>
      <c r="X67" s="31">
        <v>16165</v>
      </c>
      <c r="Y67" s="31">
        <v>17958</v>
      </c>
      <c r="Z67" s="31">
        <v>18550</v>
      </c>
      <c r="AA67" s="32">
        <v>9.6657681940700808</v>
      </c>
      <c r="AB67" s="32">
        <v>87.142857142857139</v>
      </c>
      <c r="AC67" s="32">
        <v>96.808625336927221</v>
      </c>
      <c r="AD67" s="31">
        <v>1754</v>
      </c>
      <c r="AE67" s="31">
        <v>16612</v>
      </c>
      <c r="AF67" s="31">
        <v>18366</v>
      </c>
      <c r="AG67" s="31">
        <v>19254</v>
      </c>
      <c r="AH67" s="32">
        <v>9.1097953671964262</v>
      </c>
      <c r="AI67" s="32">
        <v>86.278175963436169</v>
      </c>
      <c r="AJ67" s="32">
        <v>95.387971330632595</v>
      </c>
      <c r="AK67" s="31">
        <v>1799</v>
      </c>
      <c r="AL67" s="31">
        <v>16781</v>
      </c>
      <c r="AM67" s="31">
        <v>18580</v>
      </c>
      <c r="AN67" s="31">
        <v>19254</v>
      </c>
      <c r="AO67" s="32">
        <v>9.3435130362522081</v>
      </c>
      <c r="AP67" s="32">
        <v>87.155915653890105</v>
      </c>
      <c r="AQ67" s="32">
        <v>96.49942869014231</v>
      </c>
      <c r="AR67" s="31">
        <v>1923</v>
      </c>
      <c r="AS67" s="31">
        <v>17764</v>
      </c>
      <c r="AT67" s="31">
        <v>19687</v>
      </c>
      <c r="AU67" s="31">
        <v>20405.999999999996</v>
      </c>
      <c r="AV67" s="32">
        <v>9.4236989120846832</v>
      </c>
      <c r="AW67" s="32">
        <v>87.052827599725589</v>
      </c>
      <c r="AX67" s="32">
        <v>96.476526511810263</v>
      </c>
      <c r="AY67" s="31">
        <v>2050</v>
      </c>
      <c r="AZ67" s="31">
        <v>17929</v>
      </c>
      <c r="BA67" s="31">
        <v>19979</v>
      </c>
      <c r="BB67" s="31">
        <v>20594.999999999996</v>
      </c>
      <c r="BC67" s="32">
        <v>9.9538722991017252</v>
      </c>
      <c r="BD67" s="32">
        <v>87.055110463704793</v>
      </c>
      <c r="BE67" s="32">
        <v>97.008982762806525</v>
      </c>
      <c r="BF67" s="31">
        <v>2415</v>
      </c>
      <c r="BG67" s="31">
        <v>21667</v>
      </c>
      <c r="BH67" s="31">
        <v>24082</v>
      </c>
      <c r="BI67" s="31">
        <v>24662.000000000007</v>
      </c>
      <c r="BJ67" s="32">
        <v>9.7923931554618413</v>
      </c>
      <c r="BK67" s="32">
        <v>87.855810558754328</v>
      </c>
      <c r="BL67" s="32">
        <v>97.64820371421618</v>
      </c>
      <c r="BM67" s="31">
        <v>2158</v>
      </c>
      <c r="BN67" s="31">
        <v>18792</v>
      </c>
      <c r="BO67" s="31">
        <v>20950</v>
      </c>
      <c r="BP67" s="31">
        <v>21197</v>
      </c>
      <c r="BQ67" s="32">
        <v>10.180685946124452</v>
      </c>
      <c r="BR67" s="32">
        <v>88.654054819078169</v>
      </c>
      <c r="BS67" s="32">
        <v>98.834740765202625</v>
      </c>
      <c r="BT67" s="31">
        <v>2230</v>
      </c>
      <c r="BU67" s="31">
        <v>17659</v>
      </c>
      <c r="BV67" s="31">
        <v>19889</v>
      </c>
      <c r="BW67" s="31">
        <v>20440</v>
      </c>
      <c r="BX67" s="32">
        <v>10.909980430528375</v>
      </c>
      <c r="BY67" s="32">
        <v>86.394324853228966</v>
      </c>
      <c r="BZ67" s="32">
        <v>97.304305283757344</v>
      </c>
      <c r="CA67" s="31">
        <v>2176</v>
      </c>
      <c r="CB67" s="31">
        <v>16653</v>
      </c>
      <c r="CC67" s="31">
        <v>18829</v>
      </c>
      <c r="CD67" s="31">
        <v>20440</v>
      </c>
      <c r="CE67" s="32">
        <v>10.645792563600782</v>
      </c>
      <c r="CF67" s="32">
        <v>81.472602739726028</v>
      </c>
      <c r="CG67" s="32">
        <v>92.118395303326807</v>
      </c>
      <c r="CH67" s="31">
        <v>2294</v>
      </c>
      <c r="CI67" s="31">
        <v>16355</v>
      </c>
      <c r="CJ67" s="31">
        <v>18649</v>
      </c>
      <c r="CK67" s="31">
        <v>19291</v>
      </c>
      <c r="CL67" s="32">
        <v>11.891555647711368</v>
      </c>
      <c r="CM67" s="32">
        <v>84.780467575553359</v>
      </c>
      <c r="CN67" s="32">
        <v>96.672023223264731</v>
      </c>
      <c r="CO67" s="31">
        <v>2251</v>
      </c>
      <c r="CP67" s="31">
        <v>16321</v>
      </c>
      <c r="CQ67" s="31">
        <v>18572</v>
      </c>
      <c r="CR67" s="31">
        <v>19130</v>
      </c>
      <c r="CS67" s="32">
        <v>11.766858337689493</v>
      </c>
      <c r="CT67" s="32">
        <v>85.316257187663354</v>
      </c>
      <c r="CU67" s="32">
        <v>97.083115525352852</v>
      </c>
      <c r="DA67" s="21"/>
      <c r="DB67" s="21"/>
      <c r="DC67" s="21"/>
      <c r="DE67" s="22"/>
      <c r="DF67" s="22"/>
      <c r="DG67" s="22"/>
      <c r="DH67" s="22"/>
      <c r="DI67" s="22"/>
      <c r="DJ67" s="22"/>
      <c r="DK67" s="22"/>
    </row>
    <row r="68" spans="1:115">
      <c r="A68" s="30" t="s">
        <v>63</v>
      </c>
      <c r="B68" s="31">
        <v>955</v>
      </c>
      <c r="C68" s="31">
        <v>14188</v>
      </c>
      <c r="D68" s="31">
        <v>15143</v>
      </c>
      <c r="E68" s="31">
        <v>16401</v>
      </c>
      <c r="F68" s="32">
        <v>5.8228156819706118</v>
      </c>
      <c r="G68" s="32">
        <v>86.506920309737211</v>
      </c>
      <c r="H68" s="32">
        <v>92.329735991707821</v>
      </c>
      <c r="I68" s="31">
        <v>885</v>
      </c>
      <c r="J68" s="31">
        <v>14673</v>
      </c>
      <c r="K68" s="31">
        <v>15558</v>
      </c>
      <c r="L68" s="31">
        <v>16668</v>
      </c>
      <c r="M68" s="32">
        <v>5.3095752339812812</v>
      </c>
      <c r="N68" s="32">
        <v>88.030957523398129</v>
      </c>
      <c r="O68" s="32">
        <v>93.340532757379407</v>
      </c>
      <c r="P68" s="31">
        <v>997</v>
      </c>
      <c r="Q68" s="31">
        <v>15138</v>
      </c>
      <c r="R68" s="31">
        <v>16135</v>
      </c>
      <c r="S68" s="31">
        <v>17211.000000000011</v>
      </c>
      <c r="T68" s="32">
        <v>5.7928069258032613</v>
      </c>
      <c r="U68" s="32">
        <v>87.955377374934585</v>
      </c>
      <c r="V68" s="32">
        <v>93.748184300737833</v>
      </c>
      <c r="W68" s="31">
        <v>975</v>
      </c>
      <c r="X68" s="31">
        <v>15693</v>
      </c>
      <c r="Y68" s="31">
        <v>16668</v>
      </c>
      <c r="Z68" s="31">
        <v>17668</v>
      </c>
      <c r="AA68" s="32">
        <v>5.5184514376273492</v>
      </c>
      <c r="AB68" s="32">
        <v>88.82159836993435</v>
      </c>
      <c r="AC68" s="32">
        <v>94.340049807561698</v>
      </c>
      <c r="AD68" s="31">
        <v>1004</v>
      </c>
      <c r="AE68" s="31">
        <v>15858</v>
      </c>
      <c r="AF68" s="31">
        <v>16862</v>
      </c>
      <c r="AG68" s="31">
        <v>17923</v>
      </c>
      <c r="AH68" s="32">
        <v>5.6017407800033476</v>
      </c>
      <c r="AI68" s="32">
        <v>88.478491323997105</v>
      </c>
      <c r="AJ68" s="32">
        <v>94.080232104000444</v>
      </c>
      <c r="AK68" s="31">
        <v>1025</v>
      </c>
      <c r="AL68" s="31">
        <v>16191</v>
      </c>
      <c r="AM68" s="31">
        <v>17216</v>
      </c>
      <c r="AN68" s="31">
        <v>18113</v>
      </c>
      <c r="AO68" s="32">
        <v>5.658919008446972</v>
      </c>
      <c r="AP68" s="32">
        <v>89.388836747087723</v>
      </c>
      <c r="AQ68" s="32">
        <v>95.047755755534695</v>
      </c>
      <c r="AR68" s="31">
        <v>1142</v>
      </c>
      <c r="AS68" s="31">
        <v>16677</v>
      </c>
      <c r="AT68" s="31">
        <v>17819</v>
      </c>
      <c r="AU68" s="31">
        <v>18630.999999999996</v>
      </c>
      <c r="AV68" s="32">
        <v>6.1295689979067154</v>
      </c>
      <c r="AW68" s="32">
        <v>89.512103483441592</v>
      </c>
      <c r="AX68" s="32">
        <v>95.641672481348309</v>
      </c>
      <c r="AY68" s="31">
        <v>1145</v>
      </c>
      <c r="AZ68" s="31">
        <v>16324</v>
      </c>
      <c r="BA68" s="31">
        <v>17469</v>
      </c>
      <c r="BB68" s="31">
        <v>18249.999999999996</v>
      </c>
      <c r="BC68" s="32">
        <v>6.2739726027397271</v>
      </c>
      <c r="BD68" s="32">
        <v>89.446575342465778</v>
      </c>
      <c r="BE68" s="32">
        <v>95.72054794520551</v>
      </c>
      <c r="BF68" s="31">
        <v>1324</v>
      </c>
      <c r="BG68" s="31">
        <v>19000</v>
      </c>
      <c r="BH68" s="31">
        <v>20324</v>
      </c>
      <c r="BI68" s="31">
        <v>21052.000000000007</v>
      </c>
      <c r="BJ68" s="32">
        <v>6.2891886756602675</v>
      </c>
      <c r="BK68" s="32">
        <v>90.252707581227412</v>
      </c>
      <c r="BL68" s="32">
        <v>96.541896256887668</v>
      </c>
      <c r="BM68" s="31">
        <v>1263</v>
      </c>
      <c r="BN68" s="31">
        <v>17223</v>
      </c>
      <c r="BO68" s="31">
        <v>18486</v>
      </c>
      <c r="BP68" s="31">
        <v>19332</v>
      </c>
      <c r="BQ68" s="32">
        <v>6.5332091868404714</v>
      </c>
      <c r="BR68" s="32">
        <v>89.090626939788947</v>
      </c>
      <c r="BS68" s="32">
        <v>95.623836126629428</v>
      </c>
      <c r="BT68" s="31">
        <v>1214</v>
      </c>
      <c r="BU68" s="31">
        <v>15868</v>
      </c>
      <c r="BV68" s="31">
        <v>17082</v>
      </c>
      <c r="BW68" s="31">
        <v>17894</v>
      </c>
      <c r="BX68" s="32">
        <v>6.7843970045825417</v>
      </c>
      <c r="BY68" s="32">
        <v>88.677769084609366</v>
      </c>
      <c r="BZ68" s="32">
        <v>95.462166089191911</v>
      </c>
      <c r="CA68" s="31">
        <v>1250</v>
      </c>
      <c r="CB68" s="31">
        <v>15288</v>
      </c>
      <c r="CC68" s="31">
        <v>16538</v>
      </c>
      <c r="CD68" s="31">
        <v>17894</v>
      </c>
      <c r="CE68" s="32">
        <v>6.9855817592489098</v>
      </c>
      <c r="CF68" s="32">
        <v>85.436459148317866</v>
      </c>
      <c r="CG68" s="32">
        <v>92.422040907566782</v>
      </c>
      <c r="CH68" s="31">
        <v>1152</v>
      </c>
      <c r="CI68" s="31">
        <v>14929</v>
      </c>
      <c r="CJ68" s="31">
        <v>16081</v>
      </c>
      <c r="CK68" s="31">
        <v>16920</v>
      </c>
      <c r="CL68" s="32">
        <v>6.8085106382978724</v>
      </c>
      <c r="CM68" s="32">
        <v>88.232860520094562</v>
      </c>
      <c r="CN68" s="32">
        <v>95.041371158392437</v>
      </c>
      <c r="CO68" s="31">
        <v>1131</v>
      </c>
      <c r="CP68" s="31">
        <v>14802</v>
      </c>
      <c r="CQ68" s="31">
        <v>15933</v>
      </c>
      <c r="CR68" s="31">
        <v>16769</v>
      </c>
      <c r="CS68" s="32">
        <v>6.7445882282783707</v>
      </c>
      <c r="CT68" s="32">
        <v>88.270022064523829</v>
      </c>
      <c r="CU68" s="32">
        <v>95.014610292802189</v>
      </c>
      <c r="DA68" s="21"/>
      <c r="DB68" s="21"/>
      <c r="DC68" s="21"/>
      <c r="DE68" s="22"/>
      <c r="DF68" s="22"/>
      <c r="DG68" s="22"/>
      <c r="DH68" s="22"/>
      <c r="DI68" s="22"/>
      <c r="DJ68" s="22"/>
      <c r="DK68" s="22"/>
    </row>
    <row r="69" spans="1:115">
      <c r="A69" s="30" t="s">
        <v>64</v>
      </c>
      <c r="B69" s="31">
        <v>574</v>
      </c>
      <c r="C69" s="31">
        <v>9994</v>
      </c>
      <c r="D69" s="31">
        <v>10568</v>
      </c>
      <c r="E69" s="31">
        <v>11731</v>
      </c>
      <c r="F69" s="32">
        <v>4.8930184979967608</v>
      </c>
      <c r="G69" s="32">
        <v>85.193078168954059</v>
      </c>
      <c r="H69" s="32">
        <v>90.086096666950809</v>
      </c>
      <c r="I69" s="31">
        <v>606</v>
      </c>
      <c r="J69" s="31">
        <v>10694</v>
      </c>
      <c r="K69" s="31">
        <v>11300</v>
      </c>
      <c r="L69" s="31">
        <v>12359</v>
      </c>
      <c r="M69" s="32">
        <v>4.9033093292337568</v>
      </c>
      <c r="N69" s="32">
        <v>86.528036248887446</v>
      </c>
      <c r="O69" s="32">
        <v>91.43134557812121</v>
      </c>
      <c r="P69" s="31">
        <v>607</v>
      </c>
      <c r="Q69" s="31">
        <v>10525</v>
      </c>
      <c r="R69" s="31">
        <v>11132</v>
      </c>
      <c r="S69" s="31">
        <v>12397.000000000004</v>
      </c>
      <c r="T69" s="32">
        <v>4.8963458901347083</v>
      </c>
      <c r="U69" s="32">
        <v>84.899572477212203</v>
      </c>
      <c r="V69" s="32">
        <v>89.795918367346914</v>
      </c>
      <c r="W69" s="31">
        <v>656</v>
      </c>
      <c r="X69" s="31">
        <v>10470</v>
      </c>
      <c r="Y69" s="31">
        <v>11126</v>
      </c>
      <c r="Z69" s="31">
        <v>12352</v>
      </c>
      <c r="AA69" s="32">
        <v>5.3108808290155443</v>
      </c>
      <c r="AB69" s="32">
        <v>84.763601036269435</v>
      </c>
      <c r="AC69" s="32">
        <v>90.074481865284966</v>
      </c>
      <c r="AD69" s="31">
        <v>645</v>
      </c>
      <c r="AE69" s="31">
        <v>10841</v>
      </c>
      <c r="AF69" s="31">
        <v>11486</v>
      </c>
      <c r="AG69" s="31">
        <v>12548</v>
      </c>
      <c r="AH69" s="32">
        <v>5.1402613962384445</v>
      </c>
      <c r="AI69" s="32">
        <v>86.396238444373608</v>
      </c>
      <c r="AJ69" s="32">
        <v>91.536499840612052</v>
      </c>
      <c r="AK69" s="31">
        <v>682</v>
      </c>
      <c r="AL69" s="31">
        <v>10882</v>
      </c>
      <c r="AM69" s="31">
        <v>11564</v>
      </c>
      <c r="AN69" s="31">
        <v>12543.999999999991</v>
      </c>
      <c r="AO69" s="32">
        <v>5.4368622448979629</v>
      </c>
      <c r="AP69" s="32">
        <v>86.750637755102105</v>
      </c>
      <c r="AQ69" s="32">
        <v>92.187500000000071</v>
      </c>
      <c r="AR69" s="31">
        <v>731</v>
      </c>
      <c r="AS69" s="31">
        <v>11307</v>
      </c>
      <c r="AT69" s="31">
        <v>12038</v>
      </c>
      <c r="AU69" s="31">
        <v>12932</v>
      </c>
      <c r="AV69" s="32">
        <v>5.6526446025363439</v>
      </c>
      <c r="AW69" s="32">
        <v>87.434271574389115</v>
      </c>
      <c r="AX69" s="32">
        <v>93.086916176925456</v>
      </c>
      <c r="AY69" s="31">
        <v>802</v>
      </c>
      <c r="AZ69" s="31">
        <v>11355</v>
      </c>
      <c r="BA69" s="31">
        <v>12157</v>
      </c>
      <c r="BB69" s="31">
        <v>13000.000000000004</v>
      </c>
      <c r="BC69" s="32">
        <v>6.1692307692307677</v>
      </c>
      <c r="BD69" s="32">
        <v>87.346153846153825</v>
      </c>
      <c r="BE69" s="32">
        <v>93.51538461538459</v>
      </c>
      <c r="BF69" s="31">
        <v>962</v>
      </c>
      <c r="BG69" s="31">
        <v>13997</v>
      </c>
      <c r="BH69" s="31">
        <v>14959</v>
      </c>
      <c r="BI69" s="31">
        <v>15920.999999999998</v>
      </c>
      <c r="BJ69" s="32">
        <v>6.0423340242447088</v>
      </c>
      <c r="BK69" s="32">
        <v>87.915331951510595</v>
      </c>
      <c r="BL69" s="32">
        <v>93.957665975755305</v>
      </c>
      <c r="BM69" s="31">
        <v>788</v>
      </c>
      <c r="BN69" s="31">
        <v>11224</v>
      </c>
      <c r="BO69" s="31">
        <v>12012</v>
      </c>
      <c r="BP69" s="31">
        <v>12823</v>
      </c>
      <c r="BQ69" s="32">
        <v>6.1452078296810422</v>
      </c>
      <c r="BR69" s="32">
        <v>87.530219137487322</v>
      </c>
      <c r="BS69" s="32">
        <v>93.675426967168377</v>
      </c>
      <c r="BT69" s="31">
        <v>681</v>
      </c>
      <c r="BU69" s="31">
        <v>10658</v>
      </c>
      <c r="BV69" s="31">
        <v>11339</v>
      </c>
      <c r="BW69" s="31">
        <v>12252</v>
      </c>
      <c r="BX69" s="32">
        <v>5.5582761998041139</v>
      </c>
      <c r="BY69" s="32">
        <v>86.989879203395361</v>
      </c>
      <c r="BZ69" s="32">
        <v>92.548155403199473</v>
      </c>
      <c r="CA69" s="31">
        <v>868</v>
      </c>
      <c r="CB69" s="31">
        <v>10402</v>
      </c>
      <c r="CC69" s="31">
        <v>11270</v>
      </c>
      <c r="CD69" s="31">
        <v>12252</v>
      </c>
      <c r="CE69" s="32">
        <v>7.0845576232451846</v>
      </c>
      <c r="CF69" s="32">
        <v>84.900424420502773</v>
      </c>
      <c r="CG69" s="32">
        <v>91.984982043747962</v>
      </c>
      <c r="CH69" s="31">
        <v>855</v>
      </c>
      <c r="CI69" s="31">
        <v>10391</v>
      </c>
      <c r="CJ69" s="31">
        <v>11246</v>
      </c>
      <c r="CK69" s="31">
        <v>12009</v>
      </c>
      <c r="CL69" s="32">
        <v>7.1196602548088936</v>
      </c>
      <c r="CM69" s="32">
        <v>86.526771587975688</v>
      </c>
      <c r="CN69" s="32">
        <v>93.64643184278458</v>
      </c>
      <c r="CO69" s="31">
        <v>870</v>
      </c>
      <c r="CP69" s="31">
        <v>10113</v>
      </c>
      <c r="CQ69" s="31">
        <v>10983</v>
      </c>
      <c r="CR69" s="31">
        <v>11789</v>
      </c>
      <c r="CS69" s="32">
        <v>7.3797607939604717</v>
      </c>
      <c r="CT69" s="32">
        <v>85.78335736703707</v>
      </c>
      <c r="CU69" s="32">
        <v>93.163118160997541</v>
      </c>
      <c r="DA69" s="21"/>
      <c r="DB69" s="21"/>
      <c r="DC69" s="21"/>
      <c r="DE69" s="22"/>
      <c r="DF69" s="22"/>
      <c r="DG69" s="22"/>
      <c r="DH69" s="22"/>
      <c r="DI69" s="22"/>
      <c r="DJ69" s="22"/>
      <c r="DK69" s="22"/>
    </row>
    <row r="70" spans="1:115">
      <c r="A70" s="30" t="s">
        <v>65</v>
      </c>
      <c r="B70" s="31">
        <v>102</v>
      </c>
      <c r="C70" s="31">
        <v>6185</v>
      </c>
      <c r="D70" s="31">
        <v>6287</v>
      </c>
      <c r="E70" s="31">
        <v>6964</v>
      </c>
      <c r="F70" s="32">
        <v>1.4646754738655945</v>
      </c>
      <c r="G70" s="32">
        <v>88.813900057438261</v>
      </c>
      <c r="H70" s="32">
        <v>90.278575531303858</v>
      </c>
      <c r="I70" s="31">
        <v>85</v>
      </c>
      <c r="J70" s="31">
        <v>6102</v>
      </c>
      <c r="K70" s="31">
        <v>6187</v>
      </c>
      <c r="L70" s="31">
        <v>6636</v>
      </c>
      <c r="M70" s="32">
        <v>1.2808921036769139</v>
      </c>
      <c r="N70" s="32">
        <v>91.952983725135624</v>
      </c>
      <c r="O70" s="32">
        <v>93.233875828812543</v>
      </c>
      <c r="P70" s="31">
        <v>131</v>
      </c>
      <c r="Q70" s="31">
        <v>6199</v>
      </c>
      <c r="R70" s="31">
        <v>6330</v>
      </c>
      <c r="S70" s="31">
        <v>6859.9999999999982</v>
      </c>
      <c r="T70" s="32">
        <v>1.9096209912536448</v>
      </c>
      <c r="U70" s="32">
        <v>90.364431486880491</v>
      </c>
      <c r="V70" s="32">
        <v>92.274052478134138</v>
      </c>
      <c r="W70" s="31">
        <v>115</v>
      </c>
      <c r="X70" s="31">
        <v>6026</v>
      </c>
      <c r="Y70" s="31">
        <v>6141</v>
      </c>
      <c r="Z70" s="31">
        <v>6684</v>
      </c>
      <c r="AA70" s="32">
        <v>1.720526630760024</v>
      </c>
      <c r="AB70" s="32">
        <v>90.155595451825249</v>
      </c>
      <c r="AC70" s="32">
        <v>91.876122082585283</v>
      </c>
      <c r="AD70" s="31">
        <v>162</v>
      </c>
      <c r="AE70" s="31">
        <v>6218</v>
      </c>
      <c r="AF70" s="31">
        <v>6380</v>
      </c>
      <c r="AG70" s="31">
        <v>6906.9999999999991</v>
      </c>
      <c r="AH70" s="32">
        <v>2.3454466483277838</v>
      </c>
      <c r="AI70" s="32">
        <v>90.024612711741725</v>
      </c>
      <c r="AJ70" s="32">
        <v>92.370059360069519</v>
      </c>
      <c r="AK70" s="31">
        <v>153</v>
      </c>
      <c r="AL70" s="31">
        <v>5958</v>
      </c>
      <c r="AM70" s="31">
        <v>6111</v>
      </c>
      <c r="AN70" s="31">
        <v>6426.9999999999991</v>
      </c>
      <c r="AO70" s="32">
        <v>2.3805819200248952</v>
      </c>
      <c r="AP70" s="32">
        <v>92.702660650381219</v>
      </c>
      <c r="AQ70" s="32">
        <v>95.083242570406114</v>
      </c>
      <c r="AR70" s="31">
        <v>178</v>
      </c>
      <c r="AS70" s="31">
        <v>6218</v>
      </c>
      <c r="AT70" s="31">
        <v>6396</v>
      </c>
      <c r="AU70" s="31">
        <v>6764</v>
      </c>
      <c r="AV70" s="32">
        <v>2.6315789473684212</v>
      </c>
      <c r="AW70" s="32">
        <v>91.92785334121821</v>
      </c>
      <c r="AX70" s="32">
        <v>94.559432288586635</v>
      </c>
      <c r="AY70" s="31">
        <v>192</v>
      </c>
      <c r="AZ70" s="31">
        <v>6042</v>
      </c>
      <c r="BA70" s="31">
        <v>6234</v>
      </c>
      <c r="BB70" s="31">
        <v>6554.9999999999991</v>
      </c>
      <c r="BC70" s="32">
        <v>2.9290617848970255</v>
      </c>
      <c r="BD70" s="32">
        <v>92.173913043478279</v>
      </c>
      <c r="BE70" s="32">
        <v>95.102974828375295</v>
      </c>
      <c r="BF70" s="31">
        <v>237</v>
      </c>
      <c r="BG70" s="31">
        <v>7182</v>
      </c>
      <c r="BH70" s="31">
        <v>7419</v>
      </c>
      <c r="BI70" s="31">
        <v>7784.0000000000018</v>
      </c>
      <c r="BJ70" s="32">
        <v>3.0447070914696805</v>
      </c>
      <c r="BK70" s="32">
        <v>92.26618705035969</v>
      </c>
      <c r="BL70" s="32">
        <v>95.310894141829365</v>
      </c>
      <c r="BM70" s="31">
        <v>133</v>
      </c>
      <c r="BN70" s="31">
        <v>5370</v>
      </c>
      <c r="BO70" s="31">
        <v>5503</v>
      </c>
      <c r="BP70" s="31">
        <v>6378</v>
      </c>
      <c r="BQ70" s="32">
        <v>2.0852931953590468</v>
      </c>
      <c r="BR70" s="32">
        <v>84.19567262464723</v>
      </c>
      <c r="BS70" s="32">
        <v>86.280965820006273</v>
      </c>
      <c r="BT70" s="31">
        <v>213</v>
      </c>
      <c r="BU70" s="31">
        <v>5690</v>
      </c>
      <c r="BV70" s="31">
        <v>5903</v>
      </c>
      <c r="BW70" s="31">
        <v>6247</v>
      </c>
      <c r="BX70" s="32">
        <v>3.4096366255802786</v>
      </c>
      <c r="BY70" s="32">
        <v>91.083720185689131</v>
      </c>
      <c r="BZ70" s="32">
        <v>94.493356811269408</v>
      </c>
      <c r="CA70" s="31">
        <v>207</v>
      </c>
      <c r="CB70" s="31">
        <v>5349</v>
      </c>
      <c r="CC70" s="31">
        <v>5556</v>
      </c>
      <c r="CD70" s="31">
        <v>6247</v>
      </c>
      <c r="CE70" s="32">
        <v>3.313590523451257</v>
      </c>
      <c r="CF70" s="32">
        <v>85.625100048023057</v>
      </c>
      <c r="CG70" s="32">
        <v>88.938690571474311</v>
      </c>
      <c r="CH70" s="31">
        <v>180</v>
      </c>
      <c r="CI70" s="31">
        <v>5303</v>
      </c>
      <c r="CJ70" s="31">
        <v>5483</v>
      </c>
      <c r="CK70" s="31">
        <v>5766</v>
      </c>
      <c r="CL70" s="32">
        <v>3.1217481789802286</v>
      </c>
      <c r="CM70" s="32">
        <v>91.970169961845301</v>
      </c>
      <c r="CN70" s="32">
        <v>95.091918140825527</v>
      </c>
      <c r="CO70" s="31">
        <v>205</v>
      </c>
      <c r="CP70" s="31">
        <v>5252</v>
      </c>
      <c r="CQ70" s="31">
        <v>5457</v>
      </c>
      <c r="CR70" s="31">
        <v>5827</v>
      </c>
      <c r="CS70" s="32">
        <v>3.51810537154625</v>
      </c>
      <c r="CT70" s="32">
        <v>90.132143470053194</v>
      </c>
      <c r="CU70" s="32">
        <v>93.650248841599449</v>
      </c>
      <c r="DA70" s="21"/>
      <c r="DB70" s="21"/>
      <c r="DC70" s="21"/>
      <c r="DE70" s="22"/>
      <c r="DF70" s="22"/>
      <c r="DG70" s="22"/>
      <c r="DH70" s="22"/>
      <c r="DI70" s="22"/>
      <c r="DJ70" s="22"/>
      <c r="DK70" s="22"/>
    </row>
    <row r="72" spans="1:115">
      <c r="A72" s="25" t="s">
        <v>133</v>
      </c>
    </row>
    <row r="74" spans="1:115">
      <c r="A74" s="26"/>
    </row>
  </sheetData>
  <mergeCells count="114">
    <mergeCell ref="CH8:CN8"/>
    <mergeCell ref="CH9:CJ9"/>
    <mergeCell ref="CK9:CK10"/>
    <mergeCell ref="CL9:CN9"/>
    <mergeCell ref="CH59:CN59"/>
    <mergeCell ref="CH60:CJ60"/>
    <mergeCell ref="CK60:CK61"/>
    <mergeCell ref="CL60:CN60"/>
    <mergeCell ref="BF60:BH60"/>
    <mergeCell ref="BI60:BI61"/>
    <mergeCell ref="BJ60:BL60"/>
    <mergeCell ref="BF8:BL8"/>
    <mergeCell ref="BF9:BH9"/>
    <mergeCell ref="BI9:BI10"/>
    <mergeCell ref="BJ9:BL9"/>
    <mergeCell ref="BF59:BL59"/>
    <mergeCell ref="BC9:BE9"/>
    <mergeCell ref="AY59:BE59"/>
    <mergeCell ref="AY60:BA60"/>
    <mergeCell ref="BB60:BB61"/>
    <mergeCell ref="BC60:BE60"/>
    <mergeCell ref="AR8:AX8"/>
    <mergeCell ref="AR9:AT9"/>
    <mergeCell ref="AU9:AU10"/>
    <mergeCell ref="AV9:AX9"/>
    <mergeCell ref="AR59:AX59"/>
    <mergeCell ref="L60:L61"/>
    <mergeCell ref="M60:O60"/>
    <mergeCell ref="AH60:AJ60"/>
    <mergeCell ref="AK8:AQ8"/>
    <mergeCell ref="AK9:AM9"/>
    <mergeCell ref="AN9:AN10"/>
    <mergeCell ref="AO9:AQ9"/>
    <mergeCell ref="AK59:AQ59"/>
    <mergeCell ref="AK60:AM60"/>
    <mergeCell ref="AN60:AN61"/>
    <mergeCell ref="AO60:AQ60"/>
    <mergeCell ref="AD8:AJ8"/>
    <mergeCell ref="AD9:AF9"/>
    <mergeCell ref="AG9:AG10"/>
    <mergeCell ref="AH9:AJ9"/>
    <mergeCell ref="AD59:AJ59"/>
    <mergeCell ref="P8:V8"/>
    <mergeCell ref="P9:R9"/>
    <mergeCell ref="S9:S10"/>
    <mergeCell ref="T9:V9"/>
    <mergeCell ref="P59:V59"/>
    <mergeCell ref="A8:A10"/>
    <mergeCell ref="A59:A61"/>
    <mergeCell ref="B9:D9"/>
    <mergeCell ref="E9:E10"/>
    <mergeCell ref="F9:H9"/>
    <mergeCell ref="B60:D60"/>
    <mergeCell ref="E60:E61"/>
    <mergeCell ref="F60:H60"/>
    <mergeCell ref="B8:H8"/>
    <mergeCell ref="B59:H59"/>
    <mergeCell ref="I8:O8"/>
    <mergeCell ref="I9:K9"/>
    <mergeCell ref="L9:L10"/>
    <mergeCell ref="M9:O9"/>
    <mergeCell ref="I59:O59"/>
    <mergeCell ref="P60:R60"/>
    <mergeCell ref="S60:S61"/>
    <mergeCell ref="T60:V60"/>
    <mergeCell ref="I60:K60"/>
    <mergeCell ref="BM60:BO60"/>
    <mergeCell ref="BP60:BP61"/>
    <mergeCell ref="BQ60:BS60"/>
    <mergeCell ref="BM8:BS8"/>
    <mergeCell ref="BM9:BO9"/>
    <mergeCell ref="BP9:BP10"/>
    <mergeCell ref="BQ9:BS9"/>
    <mergeCell ref="BM59:BS59"/>
    <mergeCell ref="W8:AC8"/>
    <mergeCell ref="W9:Y9"/>
    <mergeCell ref="Z9:Z10"/>
    <mergeCell ref="AA9:AC9"/>
    <mergeCell ref="W59:AC59"/>
    <mergeCell ref="AD60:AF60"/>
    <mergeCell ref="AG60:AG61"/>
    <mergeCell ref="W60:Y60"/>
    <mergeCell ref="Z60:Z61"/>
    <mergeCell ref="AA60:AC60"/>
    <mergeCell ref="AR60:AT60"/>
    <mergeCell ref="AU60:AU61"/>
    <mergeCell ref="AV60:AX60"/>
    <mergeCell ref="AY8:BE8"/>
    <mergeCell ref="AY9:BA9"/>
    <mergeCell ref="BB9:BB10"/>
    <mergeCell ref="CO60:CQ60"/>
    <mergeCell ref="CR60:CR61"/>
    <mergeCell ref="CS60:CU60"/>
    <mergeCell ref="CO8:CU8"/>
    <mergeCell ref="CO9:CQ9"/>
    <mergeCell ref="CR9:CR10"/>
    <mergeCell ref="CS9:CU9"/>
    <mergeCell ref="CO59:CU59"/>
    <mergeCell ref="BT59:BZ59"/>
    <mergeCell ref="CA59:CG59"/>
    <mergeCell ref="BT60:BV60"/>
    <mergeCell ref="BW60:BW61"/>
    <mergeCell ref="BX60:BZ60"/>
    <mergeCell ref="CA60:CC60"/>
    <mergeCell ref="CD60:CD61"/>
    <mergeCell ref="CE60:CG60"/>
    <mergeCell ref="BT8:BZ8"/>
    <mergeCell ref="CA8:CG8"/>
    <mergeCell ref="BT9:BV9"/>
    <mergeCell ref="BW9:BW10"/>
    <mergeCell ref="BX9:BZ9"/>
    <mergeCell ref="CA9:CC9"/>
    <mergeCell ref="CD9:CD10"/>
    <mergeCell ref="CE9:CG9"/>
  </mergeCells>
  <hyperlinks>
    <hyperlink ref="CU7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2" width="13" style="19" customWidth="1"/>
    <col min="3" max="3" width="11.42578125" style="19"/>
    <col min="4" max="4" width="12.5703125" style="19" customWidth="1"/>
    <col min="5" max="7" width="11.42578125" style="19"/>
    <col min="8" max="8" width="12.7109375" style="19" customWidth="1"/>
    <col min="9" max="10" width="11.42578125" style="19"/>
    <col min="11" max="11" width="13.85546875" style="19" customWidth="1"/>
    <col min="12" max="16" width="11.42578125" style="19"/>
    <col min="17" max="18" width="13.5703125" style="19" customWidth="1"/>
    <col min="19" max="19" width="11.42578125" style="19"/>
    <col min="20" max="20" width="12.5703125" style="19" customWidth="1"/>
    <col min="21" max="23" width="11.42578125" style="19"/>
    <col min="24" max="24" width="13" style="19" customWidth="1"/>
    <col min="25" max="26" width="11.42578125" style="19"/>
    <col min="27" max="27" width="15.140625" style="19" customWidth="1"/>
    <col min="28" max="16384" width="11.42578125" style="19"/>
  </cols>
  <sheetData>
    <row r="1" spans="1:33" s="55" customFormat="1" ht="18">
      <c r="A1" s="54" t="s">
        <v>84</v>
      </c>
    </row>
    <row r="2" spans="1:33" s="55" customFormat="1" ht="20.25">
      <c r="A2" s="57" t="s">
        <v>85</v>
      </c>
    </row>
    <row r="3" spans="1:33" s="55" customFormat="1" ht="18">
      <c r="A3" s="54" t="s">
        <v>124</v>
      </c>
    </row>
    <row r="4" spans="1:33" s="55" customFormat="1" ht="18">
      <c r="A4" s="54" t="s">
        <v>88</v>
      </c>
    </row>
    <row r="5" spans="1:33" s="55" customFormat="1" ht="3" customHeight="1">
      <c r="A5" s="58"/>
    </row>
    <row r="6" spans="1:33" s="55" customFormat="1" ht="3" customHeight="1"/>
    <row r="7" spans="1:33" s="55" customFormat="1" ht="15.75" thickBot="1">
      <c r="AF7" s="59" t="s">
        <v>87</v>
      </c>
    </row>
    <row r="8" spans="1:33" s="23" customFormat="1" ht="16.5" customHeight="1" thickBot="1">
      <c r="A8" s="60" t="s">
        <v>0</v>
      </c>
      <c r="B8" s="61" t="s">
        <v>70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 t="s">
        <v>71</v>
      </c>
      <c r="R8" s="61" t="s">
        <v>72</v>
      </c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19"/>
    </row>
    <row r="9" spans="1:33" s="23" customFormat="1" ht="26.25" thickBot="1">
      <c r="A9" s="60"/>
      <c r="B9" s="62" t="s">
        <v>2</v>
      </c>
      <c r="C9" s="61" t="s">
        <v>3</v>
      </c>
      <c r="D9" s="61"/>
      <c r="E9" s="61"/>
      <c r="F9" s="61"/>
      <c r="G9" s="61" t="s">
        <v>66</v>
      </c>
      <c r="H9" s="61"/>
      <c r="I9" s="61"/>
      <c r="J9" s="61"/>
      <c r="K9" s="62" t="s">
        <v>67</v>
      </c>
      <c r="L9" s="61" t="s">
        <v>69</v>
      </c>
      <c r="M9" s="61" t="s">
        <v>68</v>
      </c>
      <c r="N9" s="61"/>
      <c r="O9" s="61"/>
      <c r="P9" s="61" t="s">
        <v>4</v>
      </c>
      <c r="Q9" s="61"/>
      <c r="R9" s="62" t="s">
        <v>2</v>
      </c>
      <c r="S9" s="61" t="s">
        <v>3</v>
      </c>
      <c r="T9" s="61"/>
      <c r="U9" s="61"/>
      <c r="V9" s="61"/>
      <c r="W9" s="61" t="s">
        <v>66</v>
      </c>
      <c r="X9" s="61"/>
      <c r="Y9" s="61"/>
      <c r="Z9" s="61"/>
      <c r="AA9" s="62" t="s">
        <v>67</v>
      </c>
      <c r="AB9" s="61" t="s">
        <v>69</v>
      </c>
      <c r="AC9" s="61" t="s">
        <v>68</v>
      </c>
      <c r="AD9" s="61"/>
      <c r="AE9" s="61"/>
      <c r="AF9" s="61" t="s">
        <v>4</v>
      </c>
      <c r="AG9" s="19"/>
    </row>
    <row r="10" spans="1:33" s="23" customFormat="1" ht="26.25" thickBot="1">
      <c r="A10" s="60"/>
      <c r="B10" s="62" t="s">
        <v>5</v>
      </c>
      <c r="C10" s="62" t="s">
        <v>6</v>
      </c>
      <c r="D10" s="62" t="s">
        <v>7</v>
      </c>
      <c r="E10" s="62" t="s">
        <v>8</v>
      </c>
      <c r="F10" s="62" t="s">
        <v>9</v>
      </c>
      <c r="G10" s="62" t="s">
        <v>6</v>
      </c>
      <c r="H10" s="62" t="s">
        <v>7</v>
      </c>
      <c r="I10" s="62" t="s">
        <v>8</v>
      </c>
      <c r="J10" s="62" t="s">
        <v>9</v>
      </c>
      <c r="K10" s="62" t="s">
        <v>7</v>
      </c>
      <c r="L10" s="61"/>
      <c r="M10" s="62" t="s">
        <v>6</v>
      </c>
      <c r="N10" s="62" t="s">
        <v>8</v>
      </c>
      <c r="O10" s="62" t="s">
        <v>9</v>
      </c>
      <c r="P10" s="61"/>
      <c r="Q10" s="61"/>
      <c r="R10" s="62" t="s">
        <v>5</v>
      </c>
      <c r="S10" s="62" t="s">
        <v>6</v>
      </c>
      <c r="T10" s="62" t="s">
        <v>7</v>
      </c>
      <c r="U10" s="62" t="s">
        <v>8</v>
      </c>
      <c r="V10" s="62" t="s">
        <v>9</v>
      </c>
      <c r="W10" s="62" t="s">
        <v>6</v>
      </c>
      <c r="X10" s="62" t="s">
        <v>7</v>
      </c>
      <c r="Y10" s="62" t="s">
        <v>8</v>
      </c>
      <c r="Z10" s="62" t="s">
        <v>9</v>
      </c>
      <c r="AA10" s="62" t="s">
        <v>7</v>
      </c>
      <c r="AB10" s="61"/>
      <c r="AC10" s="62" t="s">
        <v>6</v>
      </c>
      <c r="AD10" s="62" t="s">
        <v>8</v>
      </c>
      <c r="AE10" s="62" t="s">
        <v>9</v>
      </c>
      <c r="AF10" s="61"/>
      <c r="AG10" s="19"/>
    </row>
    <row r="11" spans="1:33">
      <c r="A11" s="27" t="s">
        <v>10</v>
      </c>
      <c r="B11" s="28">
        <v>214</v>
      </c>
      <c r="C11" s="28">
        <v>8295</v>
      </c>
      <c r="D11" s="28">
        <v>26598</v>
      </c>
      <c r="E11" s="28">
        <v>7690</v>
      </c>
      <c r="F11" s="28">
        <v>42583</v>
      </c>
      <c r="G11" s="28">
        <v>573</v>
      </c>
      <c r="H11" s="28">
        <v>16651</v>
      </c>
      <c r="I11" s="28">
        <v>1048</v>
      </c>
      <c r="J11" s="28">
        <v>18272</v>
      </c>
      <c r="K11" s="28">
        <v>4404</v>
      </c>
      <c r="L11" s="28">
        <v>22676</v>
      </c>
      <c r="M11" s="28">
        <v>38182</v>
      </c>
      <c r="N11" s="28">
        <v>214</v>
      </c>
      <c r="O11" s="28">
        <v>38396</v>
      </c>
      <c r="P11" s="28">
        <v>103869</v>
      </c>
      <c r="Q11" s="28">
        <v>112493</v>
      </c>
      <c r="R11" s="29">
        <v>0.19023405900811605</v>
      </c>
      <c r="S11" s="29">
        <v>7.3737921470669283</v>
      </c>
      <c r="T11" s="29">
        <v>23.644137857466689</v>
      </c>
      <c r="U11" s="29">
        <v>6.8359809054785634</v>
      </c>
      <c r="V11" s="29">
        <v>37.853910910012182</v>
      </c>
      <c r="W11" s="29">
        <v>0.5093650271572453</v>
      </c>
      <c r="X11" s="29">
        <v>14.80180989039318</v>
      </c>
      <c r="Y11" s="29">
        <v>0.93161352261918517</v>
      </c>
      <c r="Z11" s="29">
        <v>16.242788440169612</v>
      </c>
      <c r="AA11" s="29">
        <v>3.9149102610829116</v>
      </c>
      <c r="AB11" s="29">
        <v>20.157698701252521</v>
      </c>
      <c r="AC11" s="29">
        <v>33.941667481532185</v>
      </c>
      <c r="AD11" s="29">
        <v>0.19023405900811607</v>
      </c>
      <c r="AE11" s="29">
        <v>34.131901540540298</v>
      </c>
      <c r="AF11" s="29">
        <v>92.33374521081312</v>
      </c>
    </row>
    <row r="12" spans="1:33">
      <c r="A12" s="30" t="s">
        <v>11</v>
      </c>
      <c r="B12" s="33" t="s">
        <v>115</v>
      </c>
      <c r="C12" s="33">
        <v>199</v>
      </c>
      <c r="D12" s="33">
        <v>322</v>
      </c>
      <c r="E12" s="33" t="s">
        <v>115</v>
      </c>
      <c r="F12" s="33">
        <v>521</v>
      </c>
      <c r="G12" s="33" t="s">
        <v>115</v>
      </c>
      <c r="H12" s="33" t="s">
        <v>115</v>
      </c>
      <c r="I12" s="33" t="s">
        <v>115</v>
      </c>
      <c r="J12" s="33" t="s">
        <v>115</v>
      </c>
      <c r="K12" s="33">
        <v>211</v>
      </c>
      <c r="L12" s="33">
        <v>211</v>
      </c>
      <c r="M12" s="33">
        <v>746</v>
      </c>
      <c r="N12" s="33" t="s">
        <v>115</v>
      </c>
      <c r="O12" s="33">
        <v>746</v>
      </c>
      <c r="P12" s="33">
        <v>1478</v>
      </c>
      <c r="Q12" s="33">
        <v>1724</v>
      </c>
      <c r="R12" s="34" t="s">
        <v>115</v>
      </c>
      <c r="S12" s="34">
        <v>11.54292343387471</v>
      </c>
      <c r="T12" s="34">
        <v>18.677494199535964</v>
      </c>
      <c r="U12" s="34" t="s">
        <v>115</v>
      </c>
      <c r="V12" s="34">
        <v>30.220417633410673</v>
      </c>
      <c r="W12" s="34" t="s">
        <v>115</v>
      </c>
      <c r="X12" s="34" t="s">
        <v>115</v>
      </c>
      <c r="Y12" s="34" t="s">
        <v>115</v>
      </c>
      <c r="Z12" s="34" t="s">
        <v>115</v>
      </c>
      <c r="AA12" s="34">
        <v>12.238979118329466</v>
      </c>
      <c r="AB12" s="34">
        <v>12.238979118329466</v>
      </c>
      <c r="AC12" s="34">
        <v>43.271461716937353</v>
      </c>
      <c r="AD12" s="34" t="s">
        <v>115</v>
      </c>
      <c r="AE12" s="34">
        <v>43.271461716937353</v>
      </c>
      <c r="AF12" s="34">
        <v>85.730858468677496</v>
      </c>
    </row>
    <row r="13" spans="1:33">
      <c r="A13" s="30" t="s">
        <v>12</v>
      </c>
      <c r="B13" s="33" t="s">
        <v>115</v>
      </c>
      <c r="C13" s="33" t="s">
        <v>115</v>
      </c>
      <c r="D13" s="33">
        <v>931</v>
      </c>
      <c r="E13" s="33">
        <v>59</v>
      </c>
      <c r="F13" s="33">
        <v>990</v>
      </c>
      <c r="G13" s="33" t="s">
        <v>115</v>
      </c>
      <c r="H13" s="33">
        <v>423</v>
      </c>
      <c r="I13" s="33" t="s">
        <v>115</v>
      </c>
      <c r="J13" s="33">
        <v>423</v>
      </c>
      <c r="K13" s="33">
        <v>85</v>
      </c>
      <c r="L13" s="33">
        <v>508</v>
      </c>
      <c r="M13" s="33">
        <v>609</v>
      </c>
      <c r="N13" s="33" t="s">
        <v>115</v>
      </c>
      <c r="O13" s="33">
        <v>609</v>
      </c>
      <c r="P13" s="33">
        <v>2107</v>
      </c>
      <c r="Q13" s="33">
        <v>2287</v>
      </c>
      <c r="R13" s="34" t="s">
        <v>115</v>
      </c>
      <c r="S13" s="34" t="s">
        <v>115</v>
      </c>
      <c r="T13" s="34">
        <v>40.708351552251855</v>
      </c>
      <c r="U13" s="34">
        <v>2.5797988631394841</v>
      </c>
      <c r="V13" s="34">
        <v>43.288150415391343</v>
      </c>
      <c r="W13" s="34" t="s">
        <v>115</v>
      </c>
      <c r="X13" s="34">
        <v>18.4958460865763</v>
      </c>
      <c r="Y13" s="34" t="s">
        <v>115</v>
      </c>
      <c r="Z13" s="34">
        <v>18.4958460865763</v>
      </c>
      <c r="AA13" s="34">
        <v>3.7166593790992568</v>
      </c>
      <c r="AB13" s="34">
        <v>22.212505465675559</v>
      </c>
      <c r="AC13" s="34">
        <v>26.628771316134674</v>
      </c>
      <c r="AD13" s="34" t="s">
        <v>115</v>
      </c>
      <c r="AE13" s="34">
        <v>26.628771316134674</v>
      </c>
      <c r="AF13" s="34">
        <v>92.129427197201579</v>
      </c>
    </row>
    <row r="14" spans="1:33">
      <c r="A14" s="30" t="s">
        <v>13</v>
      </c>
      <c r="B14" s="33">
        <v>2</v>
      </c>
      <c r="C14" s="33">
        <v>279</v>
      </c>
      <c r="D14" s="33">
        <v>548</v>
      </c>
      <c r="E14" s="33">
        <v>178</v>
      </c>
      <c r="F14" s="33">
        <v>1005</v>
      </c>
      <c r="G14" s="33" t="s">
        <v>115</v>
      </c>
      <c r="H14" s="33">
        <v>541</v>
      </c>
      <c r="I14" s="33" t="s">
        <v>115</v>
      </c>
      <c r="J14" s="33">
        <v>541</v>
      </c>
      <c r="K14" s="33">
        <v>142</v>
      </c>
      <c r="L14" s="33">
        <v>683</v>
      </c>
      <c r="M14" s="33">
        <v>1419</v>
      </c>
      <c r="N14" s="33" t="s">
        <v>115</v>
      </c>
      <c r="O14" s="33">
        <v>1419</v>
      </c>
      <c r="P14" s="33">
        <v>3109</v>
      </c>
      <c r="Q14" s="33">
        <v>3497</v>
      </c>
      <c r="R14" s="34">
        <v>5.7191878753217046E-2</v>
      </c>
      <c r="S14" s="34">
        <v>7.9782670860737772</v>
      </c>
      <c r="T14" s="34">
        <v>15.67057477838147</v>
      </c>
      <c r="U14" s="34">
        <v>5.0900772090363171</v>
      </c>
      <c r="V14" s="34">
        <v>28.738919073491566</v>
      </c>
      <c r="W14" s="34" t="s">
        <v>115</v>
      </c>
      <c r="X14" s="34">
        <v>15.47040320274521</v>
      </c>
      <c r="Y14" s="34" t="s">
        <v>115</v>
      </c>
      <c r="Z14" s="34">
        <v>15.47040320274521</v>
      </c>
      <c r="AA14" s="34">
        <v>4.0606233914784102</v>
      </c>
      <c r="AB14" s="34">
        <v>19.531026594223619</v>
      </c>
      <c r="AC14" s="34">
        <v>40.577637975407491</v>
      </c>
      <c r="AD14" s="34" t="s">
        <v>115</v>
      </c>
      <c r="AE14" s="34">
        <v>40.577637975407491</v>
      </c>
      <c r="AF14" s="34">
        <v>88.904775521875891</v>
      </c>
    </row>
    <row r="15" spans="1:33">
      <c r="A15" s="30" t="s">
        <v>14</v>
      </c>
      <c r="B15" s="33" t="s">
        <v>115</v>
      </c>
      <c r="C15" s="33">
        <v>267</v>
      </c>
      <c r="D15" s="33">
        <v>270</v>
      </c>
      <c r="E15" s="33">
        <v>30</v>
      </c>
      <c r="F15" s="33">
        <v>567</v>
      </c>
      <c r="G15" s="33" t="s">
        <v>115</v>
      </c>
      <c r="H15" s="33" t="s">
        <v>115</v>
      </c>
      <c r="I15" s="33" t="s">
        <v>115</v>
      </c>
      <c r="J15" s="33" t="s">
        <v>115</v>
      </c>
      <c r="K15" s="33" t="s">
        <v>115</v>
      </c>
      <c r="L15" s="33" t="s">
        <v>115</v>
      </c>
      <c r="M15" s="33">
        <v>614</v>
      </c>
      <c r="N15" s="33" t="s">
        <v>115</v>
      </c>
      <c r="O15" s="33">
        <v>614</v>
      </c>
      <c r="P15" s="33">
        <v>1181</v>
      </c>
      <c r="Q15" s="33">
        <v>1331</v>
      </c>
      <c r="R15" s="34" t="s">
        <v>115</v>
      </c>
      <c r="S15" s="34">
        <v>20.060105184072125</v>
      </c>
      <c r="T15" s="34">
        <v>20.285499624342599</v>
      </c>
      <c r="U15" s="34">
        <v>2.2539444027047333</v>
      </c>
      <c r="V15" s="34">
        <v>42.599549211119459</v>
      </c>
      <c r="W15" s="34" t="s">
        <v>115</v>
      </c>
      <c r="X15" s="34" t="s">
        <v>115</v>
      </c>
      <c r="Y15" s="34" t="s">
        <v>115</v>
      </c>
      <c r="Z15" s="34" t="s">
        <v>115</v>
      </c>
      <c r="AA15" s="34" t="s">
        <v>115</v>
      </c>
      <c r="AB15" s="34" t="s">
        <v>115</v>
      </c>
      <c r="AC15" s="34">
        <v>46.130728775356872</v>
      </c>
      <c r="AD15" s="34" t="s">
        <v>115</v>
      </c>
      <c r="AE15" s="34">
        <v>46.130728775356872</v>
      </c>
      <c r="AF15" s="34">
        <v>88.730277986476338</v>
      </c>
    </row>
    <row r="16" spans="1:33">
      <c r="A16" s="30" t="s">
        <v>15</v>
      </c>
      <c r="B16" s="33" t="s">
        <v>115</v>
      </c>
      <c r="C16" s="33" t="s">
        <v>115</v>
      </c>
      <c r="D16" s="33" t="s">
        <v>115</v>
      </c>
      <c r="E16" s="33">
        <v>109</v>
      </c>
      <c r="F16" s="33">
        <v>109</v>
      </c>
      <c r="G16" s="33" t="s">
        <v>115</v>
      </c>
      <c r="H16" s="33" t="s">
        <v>115</v>
      </c>
      <c r="I16" s="33" t="s">
        <v>115</v>
      </c>
      <c r="J16" s="33" t="s">
        <v>115</v>
      </c>
      <c r="K16" s="33">
        <v>436</v>
      </c>
      <c r="L16" s="33">
        <v>436</v>
      </c>
      <c r="M16" s="33">
        <v>929</v>
      </c>
      <c r="N16" s="33" t="s">
        <v>115</v>
      </c>
      <c r="O16" s="33">
        <v>929</v>
      </c>
      <c r="P16" s="33">
        <v>1474</v>
      </c>
      <c r="Q16" s="33">
        <v>1665</v>
      </c>
      <c r="R16" s="34" t="s">
        <v>115</v>
      </c>
      <c r="S16" s="34" t="s">
        <v>115</v>
      </c>
      <c r="T16" s="34" t="s">
        <v>115</v>
      </c>
      <c r="U16" s="34">
        <v>6.5465465465465469</v>
      </c>
      <c r="V16" s="34">
        <v>6.5465465465465469</v>
      </c>
      <c r="W16" s="34" t="s">
        <v>115</v>
      </c>
      <c r="X16" s="34" t="s">
        <v>115</v>
      </c>
      <c r="Y16" s="34" t="s">
        <v>115</v>
      </c>
      <c r="Z16" s="34" t="s">
        <v>115</v>
      </c>
      <c r="AA16" s="34">
        <v>26.186186186186188</v>
      </c>
      <c r="AB16" s="34">
        <v>26.186186186186188</v>
      </c>
      <c r="AC16" s="34">
        <v>55.795795795795797</v>
      </c>
      <c r="AD16" s="34" t="s">
        <v>115</v>
      </c>
      <c r="AE16" s="34">
        <v>55.795795795795797</v>
      </c>
      <c r="AF16" s="34">
        <v>88.528528528528525</v>
      </c>
    </row>
    <row r="17" spans="1:32">
      <c r="A17" s="30" t="s">
        <v>16</v>
      </c>
      <c r="B17" s="33" t="s">
        <v>115</v>
      </c>
      <c r="C17" s="33">
        <v>47</v>
      </c>
      <c r="D17" s="33" t="s">
        <v>115</v>
      </c>
      <c r="E17" s="33" t="s">
        <v>115</v>
      </c>
      <c r="F17" s="33">
        <v>47</v>
      </c>
      <c r="G17" s="33" t="s">
        <v>115</v>
      </c>
      <c r="H17" s="33" t="s">
        <v>115</v>
      </c>
      <c r="I17" s="33" t="s">
        <v>115</v>
      </c>
      <c r="J17" s="33" t="s">
        <v>115</v>
      </c>
      <c r="K17" s="33" t="s">
        <v>115</v>
      </c>
      <c r="L17" s="33" t="s">
        <v>115</v>
      </c>
      <c r="M17" s="33">
        <v>110</v>
      </c>
      <c r="N17" s="33" t="s">
        <v>115</v>
      </c>
      <c r="O17" s="33">
        <v>110</v>
      </c>
      <c r="P17" s="33">
        <v>157</v>
      </c>
      <c r="Q17" s="33">
        <v>143</v>
      </c>
      <c r="R17" s="34" t="s">
        <v>115</v>
      </c>
      <c r="S17" s="34">
        <v>32.867132867132867</v>
      </c>
      <c r="T17" s="34" t="s">
        <v>115</v>
      </c>
      <c r="U17" s="34" t="s">
        <v>115</v>
      </c>
      <c r="V17" s="34">
        <v>32.867132867132867</v>
      </c>
      <c r="W17" s="34" t="s">
        <v>115</v>
      </c>
      <c r="X17" s="34" t="s">
        <v>115</v>
      </c>
      <c r="Y17" s="34" t="s">
        <v>115</v>
      </c>
      <c r="Z17" s="34" t="s">
        <v>115</v>
      </c>
      <c r="AA17" s="34" t="s">
        <v>115</v>
      </c>
      <c r="AB17" s="34" t="s">
        <v>115</v>
      </c>
      <c r="AC17" s="34">
        <v>76.92307692307692</v>
      </c>
      <c r="AD17" s="34" t="s">
        <v>115</v>
      </c>
      <c r="AE17" s="34">
        <v>76.92307692307692</v>
      </c>
      <c r="AF17" s="34">
        <v>109.79020979020979</v>
      </c>
    </row>
    <row r="18" spans="1:32">
      <c r="A18" s="30" t="s">
        <v>17</v>
      </c>
      <c r="B18" s="33" t="s">
        <v>115</v>
      </c>
      <c r="C18" s="33">
        <v>454</v>
      </c>
      <c r="D18" s="33">
        <v>3520</v>
      </c>
      <c r="E18" s="33">
        <v>1039</v>
      </c>
      <c r="F18" s="33">
        <v>5013</v>
      </c>
      <c r="G18" s="33" t="s">
        <v>115</v>
      </c>
      <c r="H18" s="33">
        <v>1471</v>
      </c>
      <c r="I18" s="33">
        <v>86</v>
      </c>
      <c r="J18" s="33">
        <v>1557</v>
      </c>
      <c r="K18" s="33">
        <v>269</v>
      </c>
      <c r="L18" s="33">
        <v>1826</v>
      </c>
      <c r="M18" s="33">
        <v>1740</v>
      </c>
      <c r="N18" s="33" t="s">
        <v>115</v>
      </c>
      <c r="O18" s="33">
        <v>1740</v>
      </c>
      <c r="P18" s="33">
        <v>8579</v>
      </c>
      <c r="Q18" s="33">
        <v>8773</v>
      </c>
      <c r="R18" s="34" t="s">
        <v>115</v>
      </c>
      <c r="S18" s="34">
        <v>5.1749686538242337</v>
      </c>
      <c r="T18" s="34">
        <v>40.123104981192292</v>
      </c>
      <c r="U18" s="34">
        <v>11.843155135073522</v>
      </c>
      <c r="V18" s="34">
        <v>57.141228770090052</v>
      </c>
      <c r="W18" s="34" t="s">
        <v>115</v>
      </c>
      <c r="X18" s="34">
        <v>16.767354382765301</v>
      </c>
      <c r="Y18" s="34">
        <v>0.98028040579049358</v>
      </c>
      <c r="Z18" s="34">
        <v>17.747634788555796</v>
      </c>
      <c r="AA18" s="34">
        <v>3.0662259204377067</v>
      </c>
      <c r="AB18" s="34">
        <v>20.813860708993502</v>
      </c>
      <c r="AC18" s="34">
        <v>19.833580303203011</v>
      </c>
      <c r="AD18" s="34" t="s">
        <v>115</v>
      </c>
      <c r="AE18" s="34">
        <v>19.833580303203011</v>
      </c>
      <c r="AF18" s="34">
        <v>97.788669782286561</v>
      </c>
    </row>
    <row r="19" spans="1:32">
      <c r="A19" s="30" t="s">
        <v>18</v>
      </c>
      <c r="B19" s="33">
        <v>19</v>
      </c>
      <c r="C19" s="33">
        <v>139</v>
      </c>
      <c r="D19" s="33">
        <v>81</v>
      </c>
      <c r="E19" s="33" t="s">
        <v>115</v>
      </c>
      <c r="F19" s="33">
        <v>220</v>
      </c>
      <c r="G19" s="33" t="s">
        <v>115</v>
      </c>
      <c r="H19" s="33" t="s">
        <v>115</v>
      </c>
      <c r="I19" s="33" t="s">
        <v>115</v>
      </c>
      <c r="J19" s="33" t="s">
        <v>115</v>
      </c>
      <c r="K19" s="33">
        <v>56</v>
      </c>
      <c r="L19" s="33">
        <v>56</v>
      </c>
      <c r="M19" s="33">
        <v>339</v>
      </c>
      <c r="N19" s="33" t="s">
        <v>115</v>
      </c>
      <c r="O19" s="33">
        <v>339</v>
      </c>
      <c r="P19" s="33">
        <v>634</v>
      </c>
      <c r="Q19" s="33">
        <v>789</v>
      </c>
      <c r="R19" s="34">
        <v>2.4081115335868186</v>
      </c>
      <c r="S19" s="34">
        <v>17.617237008871989</v>
      </c>
      <c r="T19" s="34">
        <v>10.266159695817491</v>
      </c>
      <c r="U19" s="34" t="s">
        <v>115</v>
      </c>
      <c r="V19" s="34">
        <v>27.883396704689481</v>
      </c>
      <c r="W19" s="34" t="s">
        <v>115</v>
      </c>
      <c r="X19" s="34" t="s">
        <v>115</v>
      </c>
      <c r="Y19" s="34" t="s">
        <v>115</v>
      </c>
      <c r="Z19" s="34" t="s">
        <v>115</v>
      </c>
      <c r="AA19" s="34">
        <v>7.0975918884664129</v>
      </c>
      <c r="AB19" s="34">
        <v>7.0975918884664129</v>
      </c>
      <c r="AC19" s="34">
        <v>42.965779467680605</v>
      </c>
      <c r="AD19" s="34" t="s">
        <v>115</v>
      </c>
      <c r="AE19" s="34">
        <v>42.965779467680605</v>
      </c>
      <c r="AF19" s="34">
        <v>80.354879594423323</v>
      </c>
    </row>
    <row r="20" spans="1:32">
      <c r="A20" s="30" t="s">
        <v>19</v>
      </c>
      <c r="B20" s="33" t="s">
        <v>115</v>
      </c>
      <c r="C20" s="33" t="s">
        <v>115</v>
      </c>
      <c r="D20" s="33">
        <v>508</v>
      </c>
      <c r="E20" s="33">
        <v>25</v>
      </c>
      <c r="F20" s="33">
        <v>533</v>
      </c>
      <c r="G20" s="33" t="s">
        <v>115</v>
      </c>
      <c r="H20" s="33" t="s">
        <v>115</v>
      </c>
      <c r="I20" s="33" t="s">
        <v>115</v>
      </c>
      <c r="J20" s="33" t="s">
        <v>115</v>
      </c>
      <c r="K20" s="33">
        <v>0</v>
      </c>
      <c r="L20" s="33">
        <v>0</v>
      </c>
      <c r="M20" s="33">
        <v>1264</v>
      </c>
      <c r="N20" s="33" t="s">
        <v>115</v>
      </c>
      <c r="O20" s="33">
        <v>1264</v>
      </c>
      <c r="P20" s="33">
        <v>1797</v>
      </c>
      <c r="Q20" s="33">
        <v>1946</v>
      </c>
      <c r="R20" s="34" t="s">
        <v>115</v>
      </c>
      <c r="S20" s="34" t="s">
        <v>115</v>
      </c>
      <c r="T20" s="34">
        <v>26.104830421377184</v>
      </c>
      <c r="U20" s="34">
        <v>1.2846865364850977</v>
      </c>
      <c r="V20" s="34">
        <v>27.389516957862281</v>
      </c>
      <c r="W20" s="34" t="s">
        <v>115</v>
      </c>
      <c r="X20" s="34" t="s">
        <v>115</v>
      </c>
      <c r="Y20" s="34" t="s">
        <v>115</v>
      </c>
      <c r="Z20" s="34" t="s">
        <v>115</v>
      </c>
      <c r="AA20" s="34" t="s">
        <v>115</v>
      </c>
      <c r="AB20" s="34" t="s">
        <v>115</v>
      </c>
      <c r="AC20" s="34">
        <v>64.953751284686533</v>
      </c>
      <c r="AD20" s="34" t="s">
        <v>115</v>
      </c>
      <c r="AE20" s="34">
        <v>64.953751284686533</v>
      </c>
      <c r="AF20" s="34">
        <v>92.343268242548817</v>
      </c>
    </row>
    <row r="21" spans="1:32">
      <c r="A21" s="30" t="s">
        <v>20</v>
      </c>
      <c r="B21" s="33" t="s">
        <v>115</v>
      </c>
      <c r="C21" s="33" t="s">
        <v>115</v>
      </c>
      <c r="D21" s="33">
        <v>133</v>
      </c>
      <c r="E21" s="33" t="s">
        <v>115</v>
      </c>
      <c r="F21" s="33">
        <v>133</v>
      </c>
      <c r="G21" s="33" t="s">
        <v>115</v>
      </c>
      <c r="H21" s="33" t="s">
        <v>115</v>
      </c>
      <c r="I21" s="33" t="s">
        <v>115</v>
      </c>
      <c r="J21" s="33" t="s">
        <v>115</v>
      </c>
      <c r="K21" s="33" t="s">
        <v>115</v>
      </c>
      <c r="L21" s="33" t="s">
        <v>115</v>
      </c>
      <c r="M21" s="33">
        <v>179</v>
      </c>
      <c r="N21" s="33" t="s">
        <v>115</v>
      </c>
      <c r="O21" s="33">
        <v>179</v>
      </c>
      <c r="P21" s="33">
        <v>312</v>
      </c>
      <c r="Q21" s="33">
        <v>270</v>
      </c>
      <c r="R21" s="34" t="s">
        <v>115</v>
      </c>
      <c r="S21" s="34" t="s">
        <v>115</v>
      </c>
      <c r="T21" s="34">
        <v>49.25925925925926</v>
      </c>
      <c r="U21" s="34" t="s">
        <v>115</v>
      </c>
      <c r="V21" s="34">
        <v>49.25925925925926</v>
      </c>
      <c r="W21" s="34" t="s">
        <v>115</v>
      </c>
      <c r="X21" s="34" t="s">
        <v>115</v>
      </c>
      <c r="Y21" s="34" t="s">
        <v>115</v>
      </c>
      <c r="Z21" s="34" t="s">
        <v>115</v>
      </c>
      <c r="AA21" s="34" t="s">
        <v>115</v>
      </c>
      <c r="AB21" s="34" t="s">
        <v>115</v>
      </c>
      <c r="AC21" s="34">
        <v>66.296296296296291</v>
      </c>
      <c r="AD21" s="34" t="s">
        <v>115</v>
      </c>
      <c r="AE21" s="34">
        <v>66.296296296296291</v>
      </c>
      <c r="AF21" s="34">
        <v>115.55555555555556</v>
      </c>
    </row>
    <row r="22" spans="1:32">
      <c r="A22" s="30" t="s">
        <v>21</v>
      </c>
      <c r="B22" s="33" t="s">
        <v>115</v>
      </c>
      <c r="C22" s="33">
        <v>231</v>
      </c>
      <c r="D22" s="33">
        <v>290</v>
      </c>
      <c r="E22" s="33">
        <v>155</v>
      </c>
      <c r="F22" s="33">
        <v>676</v>
      </c>
      <c r="G22" s="33" t="s">
        <v>115</v>
      </c>
      <c r="H22" s="33">
        <v>552</v>
      </c>
      <c r="I22" s="33" t="s">
        <v>115</v>
      </c>
      <c r="J22" s="33">
        <v>552</v>
      </c>
      <c r="K22" s="33" t="s">
        <v>115</v>
      </c>
      <c r="L22" s="33">
        <v>552</v>
      </c>
      <c r="M22" s="33">
        <v>619</v>
      </c>
      <c r="N22" s="33" t="s">
        <v>115</v>
      </c>
      <c r="O22" s="33">
        <v>619</v>
      </c>
      <c r="P22" s="33">
        <v>1847</v>
      </c>
      <c r="Q22" s="33">
        <v>1876</v>
      </c>
      <c r="R22" s="34" t="s">
        <v>115</v>
      </c>
      <c r="S22" s="34">
        <v>12.313432835820896</v>
      </c>
      <c r="T22" s="34">
        <v>15.458422174840086</v>
      </c>
      <c r="U22" s="34">
        <v>8.2622601279317696</v>
      </c>
      <c r="V22" s="34">
        <v>36.034115138592753</v>
      </c>
      <c r="W22" s="34" t="s">
        <v>115</v>
      </c>
      <c r="X22" s="34">
        <v>29.424307036247335</v>
      </c>
      <c r="Y22" s="34" t="s">
        <v>115</v>
      </c>
      <c r="Z22" s="34">
        <v>29.424307036247335</v>
      </c>
      <c r="AA22" s="34" t="s">
        <v>115</v>
      </c>
      <c r="AB22" s="34">
        <v>29.424307036247335</v>
      </c>
      <c r="AC22" s="34">
        <v>32.995735607675904</v>
      </c>
      <c r="AD22" s="34" t="s">
        <v>115</v>
      </c>
      <c r="AE22" s="34">
        <v>32.995735607675904</v>
      </c>
      <c r="AF22" s="34">
        <v>98.454157782515992</v>
      </c>
    </row>
    <row r="23" spans="1:32">
      <c r="A23" s="30" t="s">
        <v>22</v>
      </c>
      <c r="B23" s="33" t="s">
        <v>115</v>
      </c>
      <c r="C23" s="33">
        <v>221</v>
      </c>
      <c r="D23" s="33">
        <v>126</v>
      </c>
      <c r="E23" s="33">
        <v>29</v>
      </c>
      <c r="F23" s="33">
        <v>376</v>
      </c>
      <c r="G23" s="33" t="s">
        <v>115</v>
      </c>
      <c r="H23" s="33" t="s">
        <v>115</v>
      </c>
      <c r="I23" s="33" t="s">
        <v>115</v>
      </c>
      <c r="J23" s="33" t="s">
        <v>115</v>
      </c>
      <c r="K23" s="33" t="s">
        <v>115</v>
      </c>
      <c r="L23" s="33" t="s">
        <v>115</v>
      </c>
      <c r="M23" s="33">
        <v>171</v>
      </c>
      <c r="N23" s="33" t="s">
        <v>115</v>
      </c>
      <c r="O23" s="33">
        <v>171</v>
      </c>
      <c r="P23" s="33">
        <v>547</v>
      </c>
      <c r="Q23" s="33">
        <v>608</v>
      </c>
      <c r="R23" s="34" t="s">
        <v>115</v>
      </c>
      <c r="S23" s="34">
        <v>36.348684210526315</v>
      </c>
      <c r="T23" s="34">
        <v>20.723684210526315</v>
      </c>
      <c r="U23" s="34">
        <v>4.7697368421052628</v>
      </c>
      <c r="V23" s="34">
        <v>61.842105263157897</v>
      </c>
      <c r="W23" s="34" t="s">
        <v>115</v>
      </c>
      <c r="X23" s="34" t="s">
        <v>115</v>
      </c>
      <c r="Y23" s="34" t="s">
        <v>115</v>
      </c>
      <c r="Z23" s="34" t="s">
        <v>115</v>
      </c>
      <c r="AA23" s="34" t="s">
        <v>115</v>
      </c>
      <c r="AB23" s="34" t="s">
        <v>115</v>
      </c>
      <c r="AC23" s="34">
        <v>28.125</v>
      </c>
      <c r="AD23" s="34" t="s">
        <v>115</v>
      </c>
      <c r="AE23" s="34">
        <v>28.125</v>
      </c>
      <c r="AF23" s="34">
        <v>89.96710526315789</v>
      </c>
    </row>
    <row r="24" spans="1:32">
      <c r="A24" s="30" t="s">
        <v>23</v>
      </c>
      <c r="B24" s="33" t="s">
        <v>115</v>
      </c>
      <c r="C24" s="33">
        <v>172</v>
      </c>
      <c r="D24" s="33" t="s">
        <v>115</v>
      </c>
      <c r="E24" s="33" t="s">
        <v>115</v>
      </c>
      <c r="F24" s="33">
        <v>172</v>
      </c>
      <c r="G24" s="33" t="s">
        <v>115</v>
      </c>
      <c r="H24" s="33" t="s">
        <v>115</v>
      </c>
      <c r="I24" s="33" t="s">
        <v>115</v>
      </c>
      <c r="J24" s="33" t="s">
        <v>115</v>
      </c>
      <c r="K24" s="33" t="s">
        <v>115</v>
      </c>
      <c r="L24" s="33" t="s">
        <v>115</v>
      </c>
      <c r="M24" s="33">
        <v>370</v>
      </c>
      <c r="N24" s="33" t="s">
        <v>115</v>
      </c>
      <c r="O24" s="33">
        <v>370</v>
      </c>
      <c r="P24" s="33">
        <v>542</v>
      </c>
      <c r="Q24" s="33">
        <v>549</v>
      </c>
      <c r="R24" s="34" t="s">
        <v>115</v>
      </c>
      <c r="S24" s="34">
        <v>31.32969034608379</v>
      </c>
      <c r="T24" s="34" t="s">
        <v>115</v>
      </c>
      <c r="U24" s="34" t="s">
        <v>115</v>
      </c>
      <c r="V24" s="34">
        <v>31.32969034608379</v>
      </c>
      <c r="W24" s="34" t="s">
        <v>115</v>
      </c>
      <c r="X24" s="34" t="s">
        <v>115</v>
      </c>
      <c r="Y24" s="34" t="s">
        <v>115</v>
      </c>
      <c r="Z24" s="34" t="s">
        <v>115</v>
      </c>
      <c r="AA24" s="34" t="s">
        <v>115</v>
      </c>
      <c r="AB24" s="34" t="s">
        <v>115</v>
      </c>
      <c r="AC24" s="34">
        <v>67.395264116575589</v>
      </c>
      <c r="AD24" s="34" t="s">
        <v>115</v>
      </c>
      <c r="AE24" s="34">
        <v>67.395264116575589</v>
      </c>
      <c r="AF24" s="34">
        <v>98.724954462659383</v>
      </c>
    </row>
    <row r="25" spans="1:32">
      <c r="A25" s="30" t="s">
        <v>24</v>
      </c>
      <c r="B25" s="33">
        <v>15</v>
      </c>
      <c r="C25" s="33" t="s">
        <v>115</v>
      </c>
      <c r="D25" s="33">
        <v>259</v>
      </c>
      <c r="E25" s="33">
        <v>115</v>
      </c>
      <c r="F25" s="33">
        <v>374</v>
      </c>
      <c r="G25" s="33" t="s">
        <v>115</v>
      </c>
      <c r="H25" s="33">
        <v>574</v>
      </c>
      <c r="I25" s="33" t="s">
        <v>115</v>
      </c>
      <c r="J25" s="33">
        <v>574</v>
      </c>
      <c r="K25" s="33">
        <v>494</v>
      </c>
      <c r="L25" s="33">
        <v>1068</v>
      </c>
      <c r="M25" s="33">
        <v>1473</v>
      </c>
      <c r="N25" s="33" t="s">
        <v>115</v>
      </c>
      <c r="O25" s="33">
        <v>1473</v>
      </c>
      <c r="P25" s="33">
        <v>2930</v>
      </c>
      <c r="Q25" s="33">
        <v>3471</v>
      </c>
      <c r="R25" s="34">
        <v>0.43215211754537602</v>
      </c>
      <c r="S25" s="34" t="s">
        <v>115</v>
      </c>
      <c r="T25" s="34">
        <v>7.4618265629501588</v>
      </c>
      <c r="U25" s="34">
        <v>3.3131662345145489</v>
      </c>
      <c r="V25" s="34">
        <v>10.774992797464707</v>
      </c>
      <c r="W25" s="34" t="s">
        <v>115</v>
      </c>
      <c r="X25" s="34">
        <v>16.537021031403054</v>
      </c>
      <c r="Y25" s="34" t="s">
        <v>115</v>
      </c>
      <c r="Z25" s="34">
        <v>16.537021031403054</v>
      </c>
      <c r="AA25" s="34">
        <v>14.232209737827715</v>
      </c>
      <c r="AB25" s="34">
        <v>30.76923076923077</v>
      </c>
      <c r="AC25" s="34">
        <v>42.437337942955921</v>
      </c>
      <c r="AD25" s="34" t="s">
        <v>115</v>
      </c>
      <c r="AE25" s="34">
        <v>42.437337942955921</v>
      </c>
      <c r="AF25" s="34">
        <v>84.413713627196771</v>
      </c>
    </row>
    <row r="26" spans="1:32">
      <c r="A26" s="30" t="s">
        <v>25</v>
      </c>
      <c r="B26" s="33">
        <v>28</v>
      </c>
      <c r="C26" s="33">
        <v>681</v>
      </c>
      <c r="D26" s="33">
        <v>755</v>
      </c>
      <c r="E26" s="33">
        <v>155</v>
      </c>
      <c r="F26" s="33">
        <v>1591</v>
      </c>
      <c r="G26" s="33" t="s">
        <v>115</v>
      </c>
      <c r="H26" s="33">
        <v>438</v>
      </c>
      <c r="I26" s="33" t="s">
        <v>115</v>
      </c>
      <c r="J26" s="33">
        <v>438</v>
      </c>
      <c r="K26" s="33" t="s">
        <v>115</v>
      </c>
      <c r="L26" s="33">
        <v>438</v>
      </c>
      <c r="M26" s="33">
        <v>1489</v>
      </c>
      <c r="N26" s="33">
        <v>33</v>
      </c>
      <c r="O26" s="33">
        <v>1522</v>
      </c>
      <c r="P26" s="33">
        <v>3579</v>
      </c>
      <c r="Q26" s="33">
        <v>3617</v>
      </c>
      <c r="R26" s="34">
        <v>0.77412220071882776</v>
      </c>
      <c r="S26" s="34">
        <v>18.82775781034006</v>
      </c>
      <c r="T26" s="34">
        <v>20.873652197954105</v>
      </c>
      <c r="U26" s="34">
        <v>4.2853193254077961</v>
      </c>
      <c r="V26" s="34">
        <v>43.986729333701966</v>
      </c>
      <c r="W26" s="34" t="s">
        <v>115</v>
      </c>
      <c r="X26" s="34">
        <v>12.109482996958805</v>
      </c>
      <c r="Y26" s="34" t="s">
        <v>115</v>
      </c>
      <c r="Z26" s="34">
        <v>12.109482996958805</v>
      </c>
      <c r="AA26" s="34" t="s">
        <v>115</v>
      </c>
      <c r="AB26" s="34">
        <v>12.109482996958805</v>
      </c>
      <c r="AC26" s="34">
        <v>41.16671274536909</v>
      </c>
      <c r="AD26" s="34">
        <v>0.91235830799004702</v>
      </c>
      <c r="AE26" s="34">
        <v>42.079071053359137</v>
      </c>
      <c r="AF26" s="34">
        <v>98.949405584738727</v>
      </c>
    </row>
    <row r="27" spans="1:32">
      <c r="A27" s="30" t="s">
        <v>26</v>
      </c>
      <c r="B27" s="33" t="s">
        <v>115</v>
      </c>
      <c r="C27" s="33" t="s">
        <v>115</v>
      </c>
      <c r="D27" s="33">
        <v>161</v>
      </c>
      <c r="E27" s="33" t="s">
        <v>115</v>
      </c>
      <c r="F27" s="33">
        <v>161</v>
      </c>
      <c r="G27" s="33" t="s">
        <v>115</v>
      </c>
      <c r="H27" s="33" t="s">
        <v>115</v>
      </c>
      <c r="I27" s="33" t="s">
        <v>115</v>
      </c>
      <c r="J27" s="33" t="s">
        <v>115</v>
      </c>
      <c r="K27" s="33" t="s">
        <v>115</v>
      </c>
      <c r="L27" s="33" t="s">
        <v>115</v>
      </c>
      <c r="M27" s="33">
        <v>225</v>
      </c>
      <c r="N27" s="33" t="s">
        <v>115</v>
      </c>
      <c r="O27" s="33">
        <v>225</v>
      </c>
      <c r="P27" s="33">
        <v>386</v>
      </c>
      <c r="Q27" s="33">
        <v>449</v>
      </c>
      <c r="R27" s="34" t="s">
        <v>115</v>
      </c>
      <c r="S27" s="34" t="s">
        <v>115</v>
      </c>
      <c r="T27" s="34">
        <v>35.857461024498889</v>
      </c>
      <c r="U27" s="34" t="s">
        <v>115</v>
      </c>
      <c r="V27" s="34">
        <v>35.857461024498889</v>
      </c>
      <c r="W27" s="34" t="s">
        <v>115</v>
      </c>
      <c r="X27" s="34" t="s">
        <v>115</v>
      </c>
      <c r="Y27" s="34" t="s">
        <v>115</v>
      </c>
      <c r="Z27" s="34" t="s">
        <v>115</v>
      </c>
      <c r="AA27" s="34" t="s">
        <v>115</v>
      </c>
      <c r="AB27" s="34" t="s">
        <v>115</v>
      </c>
      <c r="AC27" s="34">
        <v>50.111358574610243</v>
      </c>
      <c r="AD27" s="34" t="s">
        <v>115</v>
      </c>
      <c r="AE27" s="34">
        <v>50.111358574610243</v>
      </c>
      <c r="AF27" s="34">
        <v>85.968819599109125</v>
      </c>
    </row>
    <row r="28" spans="1:32">
      <c r="A28" s="30" t="s">
        <v>27</v>
      </c>
      <c r="B28" s="33">
        <v>3</v>
      </c>
      <c r="C28" s="33">
        <v>589</v>
      </c>
      <c r="D28" s="33">
        <v>2093</v>
      </c>
      <c r="E28" s="33">
        <v>895</v>
      </c>
      <c r="F28" s="33">
        <v>3577</v>
      </c>
      <c r="G28" s="33" t="s">
        <v>115</v>
      </c>
      <c r="H28" s="33">
        <v>3389</v>
      </c>
      <c r="I28" s="33">
        <v>14</v>
      </c>
      <c r="J28" s="33">
        <v>3403</v>
      </c>
      <c r="K28" s="33">
        <v>275</v>
      </c>
      <c r="L28" s="33">
        <v>3678</v>
      </c>
      <c r="M28" s="33">
        <v>2474</v>
      </c>
      <c r="N28" s="33" t="s">
        <v>115</v>
      </c>
      <c r="O28" s="33">
        <v>2474</v>
      </c>
      <c r="P28" s="33">
        <v>9732</v>
      </c>
      <c r="Q28" s="33">
        <v>10215</v>
      </c>
      <c r="R28" s="34">
        <v>2.9368575624082231E-2</v>
      </c>
      <c r="S28" s="34">
        <v>5.7660303475281447</v>
      </c>
      <c r="T28" s="34">
        <v>20.489476260401371</v>
      </c>
      <c r="U28" s="34">
        <v>8.7616250611845334</v>
      </c>
      <c r="V28" s="34">
        <v>35.01713166911405</v>
      </c>
      <c r="W28" s="34" t="s">
        <v>115</v>
      </c>
      <c r="X28" s="34">
        <v>33.176700930004898</v>
      </c>
      <c r="Y28" s="34">
        <v>0.13705335291238374</v>
      </c>
      <c r="Z28" s="34">
        <v>33.31375428291728</v>
      </c>
      <c r="AA28" s="34">
        <v>2.6921194322075381</v>
      </c>
      <c r="AB28" s="34">
        <v>36.005873715124814</v>
      </c>
      <c r="AC28" s="34">
        <v>24.219285364659815</v>
      </c>
      <c r="AD28" s="34" t="s">
        <v>115</v>
      </c>
      <c r="AE28" s="34">
        <v>24.219285364659815</v>
      </c>
      <c r="AF28" s="34">
        <v>95.271659324522759</v>
      </c>
    </row>
    <row r="29" spans="1:32">
      <c r="A29" s="30" t="s">
        <v>28</v>
      </c>
      <c r="B29" s="33" t="s">
        <v>115</v>
      </c>
      <c r="C29" s="33">
        <v>247</v>
      </c>
      <c r="D29" s="33" t="s">
        <v>115</v>
      </c>
      <c r="E29" s="33" t="s">
        <v>115</v>
      </c>
      <c r="F29" s="33">
        <v>247</v>
      </c>
      <c r="G29" s="33" t="s">
        <v>115</v>
      </c>
      <c r="H29" s="33" t="s">
        <v>115</v>
      </c>
      <c r="I29" s="33" t="s">
        <v>115</v>
      </c>
      <c r="J29" s="33" t="s">
        <v>115</v>
      </c>
      <c r="K29" s="33">
        <v>47</v>
      </c>
      <c r="L29" s="33">
        <v>47</v>
      </c>
      <c r="M29" s="33">
        <v>275</v>
      </c>
      <c r="N29" s="33" t="s">
        <v>115</v>
      </c>
      <c r="O29" s="33">
        <v>275</v>
      </c>
      <c r="P29" s="33">
        <v>569</v>
      </c>
      <c r="Q29" s="33">
        <v>611</v>
      </c>
      <c r="R29" s="34" t="s">
        <v>115</v>
      </c>
      <c r="S29" s="34">
        <v>40.425531914893618</v>
      </c>
      <c r="T29" s="34" t="s">
        <v>115</v>
      </c>
      <c r="U29" s="34" t="s">
        <v>115</v>
      </c>
      <c r="V29" s="34">
        <v>40.425531914893618</v>
      </c>
      <c r="W29" s="34" t="s">
        <v>115</v>
      </c>
      <c r="X29" s="34" t="s">
        <v>115</v>
      </c>
      <c r="Y29" s="34" t="s">
        <v>115</v>
      </c>
      <c r="Z29" s="34" t="s">
        <v>115</v>
      </c>
      <c r="AA29" s="34">
        <v>7.6923076923076925</v>
      </c>
      <c r="AB29" s="34">
        <v>7.6923076923076925</v>
      </c>
      <c r="AC29" s="34">
        <v>45.008183306055649</v>
      </c>
      <c r="AD29" s="34" t="s">
        <v>115</v>
      </c>
      <c r="AE29" s="34">
        <v>45.008183306055649</v>
      </c>
      <c r="AF29" s="34">
        <v>93.126022913256961</v>
      </c>
    </row>
    <row r="30" spans="1:32">
      <c r="A30" s="30" t="s">
        <v>29</v>
      </c>
      <c r="B30" s="33">
        <v>6</v>
      </c>
      <c r="C30" s="33">
        <v>193</v>
      </c>
      <c r="D30" s="33" t="s">
        <v>115</v>
      </c>
      <c r="E30" s="33" t="s">
        <v>115</v>
      </c>
      <c r="F30" s="33">
        <v>193</v>
      </c>
      <c r="G30" s="33" t="s">
        <v>115</v>
      </c>
      <c r="H30" s="33" t="s">
        <v>115</v>
      </c>
      <c r="I30" s="33" t="s">
        <v>115</v>
      </c>
      <c r="J30" s="33" t="s">
        <v>115</v>
      </c>
      <c r="K30" s="33">
        <v>101</v>
      </c>
      <c r="L30" s="33">
        <v>101</v>
      </c>
      <c r="M30" s="33">
        <v>742</v>
      </c>
      <c r="N30" s="33" t="s">
        <v>115</v>
      </c>
      <c r="O30" s="33">
        <v>742</v>
      </c>
      <c r="P30" s="33">
        <v>1042</v>
      </c>
      <c r="Q30" s="33">
        <v>1364</v>
      </c>
      <c r="R30" s="34">
        <v>0.43988269794721413</v>
      </c>
      <c r="S30" s="34">
        <v>14.149560117302054</v>
      </c>
      <c r="T30" s="34" t="s">
        <v>115</v>
      </c>
      <c r="U30" s="34" t="s">
        <v>115</v>
      </c>
      <c r="V30" s="34">
        <v>14.149560117302054</v>
      </c>
      <c r="W30" s="34" t="s">
        <v>115</v>
      </c>
      <c r="X30" s="34" t="s">
        <v>115</v>
      </c>
      <c r="Y30" s="34" t="s">
        <v>115</v>
      </c>
      <c r="Z30" s="34" t="s">
        <v>115</v>
      </c>
      <c r="AA30" s="34">
        <v>7.4046920821114366</v>
      </c>
      <c r="AB30" s="34">
        <v>7.4046920821114366</v>
      </c>
      <c r="AC30" s="34">
        <v>54.39882697947214</v>
      </c>
      <c r="AD30" s="34" t="s">
        <v>115</v>
      </c>
      <c r="AE30" s="34">
        <v>54.39882697947214</v>
      </c>
      <c r="AF30" s="34">
        <v>76.392961876832842</v>
      </c>
    </row>
    <row r="31" spans="1:32">
      <c r="A31" s="30" t="s">
        <v>30</v>
      </c>
      <c r="B31" s="33">
        <v>17</v>
      </c>
      <c r="C31" s="33">
        <v>712</v>
      </c>
      <c r="D31" s="33">
        <v>9272</v>
      </c>
      <c r="E31" s="33">
        <v>3863</v>
      </c>
      <c r="F31" s="33">
        <v>13847</v>
      </c>
      <c r="G31" s="33" t="s">
        <v>115</v>
      </c>
      <c r="H31" s="33">
        <v>5716</v>
      </c>
      <c r="I31" s="33">
        <v>861</v>
      </c>
      <c r="J31" s="33">
        <v>6577</v>
      </c>
      <c r="K31" s="33" t="s">
        <v>115</v>
      </c>
      <c r="L31" s="33">
        <v>6577</v>
      </c>
      <c r="M31" s="33">
        <v>6326</v>
      </c>
      <c r="N31" s="33">
        <v>181</v>
      </c>
      <c r="O31" s="33">
        <v>6507</v>
      </c>
      <c r="P31" s="33">
        <v>26948</v>
      </c>
      <c r="Q31" s="33">
        <v>28493</v>
      </c>
      <c r="R31" s="34">
        <v>5.9663777068051801E-2</v>
      </c>
      <c r="S31" s="34">
        <v>2.4988593689678167</v>
      </c>
      <c r="T31" s="34">
        <v>32.541325939704485</v>
      </c>
      <c r="U31" s="34">
        <v>13.557715930228477</v>
      </c>
      <c r="V31" s="34">
        <v>48.597901238900782</v>
      </c>
      <c r="W31" s="34" t="s">
        <v>115</v>
      </c>
      <c r="X31" s="34">
        <v>20.061067630646125</v>
      </c>
      <c r="Y31" s="34">
        <v>3.0217948267995647</v>
      </c>
      <c r="Z31" s="34">
        <v>23.082862457445689</v>
      </c>
      <c r="AA31" s="34" t="s">
        <v>115</v>
      </c>
      <c r="AB31" s="34">
        <v>23.082862457445689</v>
      </c>
      <c r="AC31" s="34">
        <v>22.201944337205628</v>
      </c>
      <c r="AD31" s="34">
        <v>0.63524374407749273</v>
      </c>
      <c r="AE31" s="34">
        <v>22.837188081283124</v>
      </c>
      <c r="AF31" s="34">
        <v>94.577615554697644</v>
      </c>
    </row>
    <row r="32" spans="1:32">
      <c r="A32" s="30" t="s">
        <v>31</v>
      </c>
      <c r="B32" s="33" t="s">
        <v>115</v>
      </c>
      <c r="C32" s="33">
        <v>123</v>
      </c>
      <c r="D32" s="33">
        <v>515</v>
      </c>
      <c r="E32" s="33">
        <v>66</v>
      </c>
      <c r="F32" s="33">
        <v>704</v>
      </c>
      <c r="G32" s="33" t="s">
        <v>115</v>
      </c>
      <c r="H32" s="33">
        <v>136</v>
      </c>
      <c r="I32" s="33" t="s">
        <v>115</v>
      </c>
      <c r="J32" s="33">
        <v>136</v>
      </c>
      <c r="K32" s="33" t="s">
        <v>115</v>
      </c>
      <c r="L32" s="33">
        <v>136</v>
      </c>
      <c r="M32" s="33">
        <v>86</v>
      </c>
      <c r="N32" s="33" t="s">
        <v>115</v>
      </c>
      <c r="O32" s="33">
        <v>86</v>
      </c>
      <c r="P32" s="33">
        <v>926</v>
      </c>
      <c r="Q32" s="33">
        <v>976</v>
      </c>
      <c r="R32" s="34" t="s">
        <v>115</v>
      </c>
      <c r="S32" s="34">
        <v>12.602459016393443</v>
      </c>
      <c r="T32" s="34">
        <v>52.766393442622949</v>
      </c>
      <c r="U32" s="34">
        <v>6.7622950819672134</v>
      </c>
      <c r="V32" s="34">
        <v>72.131147540983605</v>
      </c>
      <c r="W32" s="34" t="s">
        <v>115</v>
      </c>
      <c r="X32" s="34">
        <v>13.934426229508198</v>
      </c>
      <c r="Y32" s="34" t="s">
        <v>115</v>
      </c>
      <c r="Z32" s="34">
        <v>13.934426229508198</v>
      </c>
      <c r="AA32" s="34" t="s">
        <v>115</v>
      </c>
      <c r="AB32" s="34">
        <v>13.934426229508198</v>
      </c>
      <c r="AC32" s="34">
        <v>8.8114754098360653</v>
      </c>
      <c r="AD32" s="34" t="s">
        <v>115</v>
      </c>
      <c r="AE32" s="34">
        <v>8.8114754098360653</v>
      </c>
      <c r="AF32" s="34">
        <v>94.877049180327873</v>
      </c>
    </row>
    <row r="33" spans="1:32">
      <c r="A33" s="30" t="s">
        <v>32</v>
      </c>
      <c r="B33" s="33">
        <v>4</v>
      </c>
      <c r="C33" s="33" t="s">
        <v>115</v>
      </c>
      <c r="D33" s="33" t="s">
        <v>115</v>
      </c>
      <c r="E33" s="33">
        <v>22</v>
      </c>
      <c r="F33" s="33">
        <v>22</v>
      </c>
      <c r="G33" s="33" t="s">
        <v>115</v>
      </c>
      <c r="H33" s="33" t="s">
        <v>115</v>
      </c>
      <c r="I33" s="33" t="s">
        <v>115</v>
      </c>
      <c r="J33" s="33" t="s">
        <v>115</v>
      </c>
      <c r="K33" s="33">
        <v>103</v>
      </c>
      <c r="L33" s="33">
        <v>103</v>
      </c>
      <c r="M33" s="33">
        <v>328</v>
      </c>
      <c r="N33" s="33" t="s">
        <v>115</v>
      </c>
      <c r="O33" s="33">
        <v>328</v>
      </c>
      <c r="P33" s="33">
        <v>457</v>
      </c>
      <c r="Q33" s="33">
        <v>542</v>
      </c>
      <c r="R33" s="34">
        <v>0.73800738007380073</v>
      </c>
      <c r="S33" s="34" t="s">
        <v>115</v>
      </c>
      <c r="T33" s="34" t="s">
        <v>115</v>
      </c>
      <c r="U33" s="34">
        <v>4.0590405904059041</v>
      </c>
      <c r="V33" s="34">
        <v>4.0590405904059041</v>
      </c>
      <c r="W33" s="34" t="s">
        <v>115</v>
      </c>
      <c r="X33" s="34" t="s">
        <v>115</v>
      </c>
      <c r="Y33" s="34" t="s">
        <v>115</v>
      </c>
      <c r="Z33" s="34" t="s">
        <v>115</v>
      </c>
      <c r="AA33" s="34">
        <v>19.00369003690037</v>
      </c>
      <c r="AB33" s="34">
        <v>19.00369003690037</v>
      </c>
      <c r="AC33" s="34">
        <v>60.516605166051662</v>
      </c>
      <c r="AD33" s="34" t="s">
        <v>115</v>
      </c>
      <c r="AE33" s="34">
        <v>60.516605166051662</v>
      </c>
      <c r="AF33" s="34">
        <v>84.317343173431738</v>
      </c>
    </row>
    <row r="34" spans="1:32">
      <c r="A34" s="30" t="s">
        <v>33</v>
      </c>
      <c r="B34" s="33">
        <v>26</v>
      </c>
      <c r="C34" s="33">
        <v>250</v>
      </c>
      <c r="D34" s="33">
        <v>358</v>
      </c>
      <c r="E34" s="33">
        <v>17</v>
      </c>
      <c r="F34" s="33">
        <v>625</v>
      </c>
      <c r="G34" s="33" t="s">
        <v>115</v>
      </c>
      <c r="H34" s="33" t="s">
        <v>115</v>
      </c>
      <c r="I34" s="33" t="s">
        <v>115</v>
      </c>
      <c r="J34" s="33" t="s">
        <v>115</v>
      </c>
      <c r="K34" s="33">
        <v>535</v>
      </c>
      <c r="L34" s="33">
        <v>535</v>
      </c>
      <c r="M34" s="33">
        <v>1419</v>
      </c>
      <c r="N34" s="33" t="s">
        <v>115</v>
      </c>
      <c r="O34" s="33">
        <v>1419</v>
      </c>
      <c r="P34" s="33">
        <v>2605</v>
      </c>
      <c r="Q34" s="33">
        <v>3134</v>
      </c>
      <c r="R34" s="34">
        <v>0.82961072112316525</v>
      </c>
      <c r="S34" s="34">
        <v>7.97702616464582</v>
      </c>
      <c r="T34" s="34">
        <v>11.423101467772815</v>
      </c>
      <c r="U34" s="34">
        <v>0.54243777919591574</v>
      </c>
      <c r="V34" s="34">
        <v>19.942565411614549</v>
      </c>
      <c r="W34" s="34" t="s">
        <v>115</v>
      </c>
      <c r="X34" s="34" t="s">
        <v>115</v>
      </c>
      <c r="Y34" s="34" t="s">
        <v>115</v>
      </c>
      <c r="Z34" s="34" t="s">
        <v>115</v>
      </c>
      <c r="AA34" s="34">
        <v>17.070835992342055</v>
      </c>
      <c r="AB34" s="34">
        <v>17.070835992342055</v>
      </c>
      <c r="AC34" s="34">
        <v>45.277600510529673</v>
      </c>
      <c r="AD34" s="34" t="s">
        <v>115</v>
      </c>
      <c r="AE34" s="34">
        <v>45.277600510529673</v>
      </c>
      <c r="AF34" s="34">
        <v>83.120612635609447</v>
      </c>
    </row>
    <row r="35" spans="1:32">
      <c r="A35" s="30" t="s">
        <v>34</v>
      </c>
      <c r="B35" s="33" t="s">
        <v>115</v>
      </c>
      <c r="C35" s="33" t="s">
        <v>115</v>
      </c>
      <c r="D35" s="33">
        <v>298</v>
      </c>
      <c r="E35" s="33" t="s">
        <v>115</v>
      </c>
      <c r="F35" s="33">
        <v>298</v>
      </c>
      <c r="G35" s="33" t="s">
        <v>115</v>
      </c>
      <c r="H35" s="33" t="s">
        <v>115</v>
      </c>
      <c r="I35" s="33" t="s">
        <v>115</v>
      </c>
      <c r="J35" s="33" t="s">
        <v>115</v>
      </c>
      <c r="K35" s="33" t="s">
        <v>115</v>
      </c>
      <c r="L35" s="33" t="s">
        <v>115</v>
      </c>
      <c r="M35" s="33">
        <v>97</v>
      </c>
      <c r="N35" s="33" t="s">
        <v>115</v>
      </c>
      <c r="O35" s="33">
        <v>97</v>
      </c>
      <c r="P35" s="33">
        <v>395</v>
      </c>
      <c r="Q35" s="33">
        <v>271</v>
      </c>
      <c r="R35" s="34" t="s">
        <v>115</v>
      </c>
      <c r="S35" s="34" t="s">
        <v>115</v>
      </c>
      <c r="T35" s="34">
        <v>109.96309963099631</v>
      </c>
      <c r="U35" s="34" t="s">
        <v>115</v>
      </c>
      <c r="V35" s="34">
        <v>109.96309963099631</v>
      </c>
      <c r="W35" s="34" t="s">
        <v>115</v>
      </c>
      <c r="X35" s="34" t="s">
        <v>115</v>
      </c>
      <c r="Y35" s="34" t="s">
        <v>115</v>
      </c>
      <c r="Z35" s="34" t="s">
        <v>115</v>
      </c>
      <c r="AA35" s="34" t="s">
        <v>115</v>
      </c>
      <c r="AB35" s="34" t="s">
        <v>115</v>
      </c>
      <c r="AC35" s="34">
        <v>35.793357933579337</v>
      </c>
      <c r="AD35" s="34" t="s">
        <v>115</v>
      </c>
      <c r="AE35" s="34">
        <v>35.793357933579337</v>
      </c>
      <c r="AF35" s="34">
        <v>145.75645756457564</v>
      </c>
    </row>
    <row r="36" spans="1:32">
      <c r="A36" s="30" t="s">
        <v>35</v>
      </c>
      <c r="B36" s="33" t="s">
        <v>115</v>
      </c>
      <c r="C36" s="33">
        <v>164</v>
      </c>
      <c r="D36" s="33">
        <v>193</v>
      </c>
      <c r="E36" s="33">
        <v>37</v>
      </c>
      <c r="F36" s="33">
        <v>394</v>
      </c>
      <c r="G36" s="33" t="s">
        <v>115</v>
      </c>
      <c r="H36" s="33">
        <v>379</v>
      </c>
      <c r="I36" s="33" t="s">
        <v>115</v>
      </c>
      <c r="J36" s="33">
        <v>379</v>
      </c>
      <c r="K36" s="33" t="s">
        <v>115</v>
      </c>
      <c r="L36" s="33">
        <v>379</v>
      </c>
      <c r="M36" s="33">
        <v>409</v>
      </c>
      <c r="N36" s="33" t="s">
        <v>115</v>
      </c>
      <c r="O36" s="33">
        <v>409</v>
      </c>
      <c r="P36" s="33">
        <v>1182</v>
      </c>
      <c r="Q36" s="33">
        <v>1192</v>
      </c>
      <c r="R36" s="34" t="s">
        <v>115</v>
      </c>
      <c r="S36" s="34">
        <v>13.758389261744966</v>
      </c>
      <c r="T36" s="34">
        <v>16.191275167785236</v>
      </c>
      <c r="U36" s="34">
        <v>3.1040268456375837</v>
      </c>
      <c r="V36" s="34">
        <v>33.053691275167786</v>
      </c>
      <c r="W36" s="34" t="s">
        <v>115</v>
      </c>
      <c r="X36" s="34">
        <v>31.79530201342282</v>
      </c>
      <c r="Y36" s="34" t="s">
        <v>115</v>
      </c>
      <c r="Z36" s="34">
        <v>31.79530201342282</v>
      </c>
      <c r="AA36" s="34" t="s">
        <v>115</v>
      </c>
      <c r="AB36" s="34">
        <v>31.79530201342282</v>
      </c>
      <c r="AC36" s="34">
        <v>34.312080536912752</v>
      </c>
      <c r="AD36" s="34" t="s">
        <v>115</v>
      </c>
      <c r="AE36" s="34">
        <v>34.312080536912752</v>
      </c>
      <c r="AF36" s="34">
        <v>99.161073825503351</v>
      </c>
    </row>
    <row r="37" spans="1:32">
      <c r="A37" s="30" t="s">
        <v>36</v>
      </c>
      <c r="B37" s="33" t="s">
        <v>115</v>
      </c>
      <c r="C37" s="33">
        <v>240</v>
      </c>
      <c r="D37" s="33" t="s">
        <v>115</v>
      </c>
      <c r="E37" s="33">
        <v>11</v>
      </c>
      <c r="F37" s="33">
        <v>251</v>
      </c>
      <c r="G37" s="33" t="s">
        <v>115</v>
      </c>
      <c r="H37" s="33" t="s">
        <v>115</v>
      </c>
      <c r="I37" s="33" t="s">
        <v>115</v>
      </c>
      <c r="J37" s="33" t="s">
        <v>115</v>
      </c>
      <c r="K37" s="33">
        <v>112</v>
      </c>
      <c r="L37" s="33">
        <v>112</v>
      </c>
      <c r="M37" s="33">
        <v>756</v>
      </c>
      <c r="N37" s="33" t="s">
        <v>115</v>
      </c>
      <c r="O37" s="33">
        <v>756</v>
      </c>
      <c r="P37" s="33">
        <v>1119</v>
      </c>
      <c r="Q37" s="33">
        <v>1243</v>
      </c>
      <c r="R37" s="34" t="s">
        <v>115</v>
      </c>
      <c r="S37" s="34">
        <v>19.30812550281577</v>
      </c>
      <c r="T37" s="34" t="s">
        <v>115</v>
      </c>
      <c r="U37" s="34">
        <v>0.88495575221238942</v>
      </c>
      <c r="V37" s="34">
        <v>20.193081255028158</v>
      </c>
      <c r="W37" s="34" t="s">
        <v>115</v>
      </c>
      <c r="X37" s="34" t="s">
        <v>115</v>
      </c>
      <c r="Y37" s="34" t="s">
        <v>115</v>
      </c>
      <c r="Z37" s="34" t="s">
        <v>115</v>
      </c>
      <c r="AA37" s="34">
        <v>9.0104585679806917</v>
      </c>
      <c r="AB37" s="34">
        <v>9.0104585679806917</v>
      </c>
      <c r="AC37" s="34">
        <v>60.820595333869669</v>
      </c>
      <c r="AD37" s="34" t="s">
        <v>115</v>
      </c>
      <c r="AE37" s="34">
        <v>60.820595333869669</v>
      </c>
      <c r="AF37" s="34">
        <v>90.024135156878515</v>
      </c>
    </row>
    <row r="38" spans="1:32">
      <c r="A38" s="30" t="s">
        <v>37</v>
      </c>
      <c r="B38" s="33">
        <v>12</v>
      </c>
      <c r="C38" s="33">
        <v>95</v>
      </c>
      <c r="D38" s="33">
        <v>1318</v>
      </c>
      <c r="E38" s="33">
        <v>337</v>
      </c>
      <c r="F38" s="33">
        <v>1750</v>
      </c>
      <c r="G38" s="33">
        <v>470</v>
      </c>
      <c r="H38" s="33">
        <v>1149</v>
      </c>
      <c r="I38" s="33">
        <v>8</v>
      </c>
      <c r="J38" s="33">
        <v>1627</v>
      </c>
      <c r="K38" s="33">
        <v>0</v>
      </c>
      <c r="L38" s="33">
        <v>1627</v>
      </c>
      <c r="M38" s="33">
        <v>1330</v>
      </c>
      <c r="N38" s="33" t="s">
        <v>115</v>
      </c>
      <c r="O38" s="33">
        <v>1330</v>
      </c>
      <c r="P38" s="33">
        <v>4719</v>
      </c>
      <c r="Q38" s="33">
        <v>5105</v>
      </c>
      <c r="R38" s="34">
        <v>0.23506366307541626</v>
      </c>
      <c r="S38" s="34">
        <v>1.8609206660137121</v>
      </c>
      <c r="T38" s="34">
        <v>25.817825661116551</v>
      </c>
      <c r="U38" s="34">
        <v>6.6013712047012731</v>
      </c>
      <c r="V38" s="34">
        <v>34.280117531831536</v>
      </c>
      <c r="W38" s="34">
        <v>9.2066601371204708</v>
      </c>
      <c r="X38" s="34">
        <v>22.507345739471106</v>
      </c>
      <c r="Y38" s="34">
        <v>0.15670910871694418</v>
      </c>
      <c r="Z38" s="34">
        <v>31.870714985308521</v>
      </c>
      <c r="AA38" s="34" t="s">
        <v>115</v>
      </c>
      <c r="AB38" s="34">
        <v>31.870714985308521</v>
      </c>
      <c r="AC38" s="34">
        <v>26.05288932419197</v>
      </c>
      <c r="AD38" s="34" t="s">
        <v>115</v>
      </c>
      <c r="AE38" s="34">
        <v>26.05288932419197</v>
      </c>
      <c r="AF38" s="34">
        <v>92.438785504407448</v>
      </c>
    </row>
    <row r="39" spans="1:32">
      <c r="A39" s="30" t="s">
        <v>38</v>
      </c>
      <c r="B39" s="33" t="s">
        <v>115</v>
      </c>
      <c r="C39" s="33">
        <v>55</v>
      </c>
      <c r="D39" s="33">
        <v>391</v>
      </c>
      <c r="E39" s="33">
        <v>9</v>
      </c>
      <c r="F39" s="33">
        <v>455</v>
      </c>
      <c r="G39" s="33">
        <v>103</v>
      </c>
      <c r="H39" s="33">
        <v>517</v>
      </c>
      <c r="I39" s="33">
        <v>34</v>
      </c>
      <c r="J39" s="33">
        <v>654</v>
      </c>
      <c r="K39" s="33">
        <v>145</v>
      </c>
      <c r="L39" s="33">
        <v>799</v>
      </c>
      <c r="M39" s="33">
        <v>539</v>
      </c>
      <c r="N39" s="33" t="s">
        <v>115</v>
      </c>
      <c r="O39" s="33">
        <v>539</v>
      </c>
      <c r="P39" s="33">
        <v>1793</v>
      </c>
      <c r="Q39" s="33">
        <v>1933</v>
      </c>
      <c r="R39" s="34" t="s">
        <v>115</v>
      </c>
      <c r="S39" s="34">
        <v>2.8453181583031557</v>
      </c>
      <c r="T39" s="34">
        <v>20.227625452664252</v>
      </c>
      <c r="U39" s="34">
        <v>0.46559751681324368</v>
      </c>
      <c r="V39" s="34">
        <v>23.53854112778065</v>
      </c>
      <c r="W39" s="34">
        <v>5.3285049146404555</v>
      </c>
      <c r="X39" s="34">
        <v>26.745990688049663</v>
      </c>
      <c r="Y39" s="34">
        <v>1.7589239524055871</v>
      </c>
      <c r="Z39" s="34">
        <v>33.833419555095709</v>
      </c>
      <c r="AA39" s="34">
        <v>7.5012933264355928</v>
      </c>
      <c r="AB39" s="34">
        <v>41.334712881531296</v>
      </c>
      <c r="AC39" s="34">
        <v>27.884117951370925</v>
      </c>
      <c r="AD39" s="34" t="s">
        <v>115</v>
      </c>
      <c r="AE39" s="34">
        <v>27.884117951370925</v>
      </c>
      <c r="AF39" s="34">
        <v>92.757371960682875</v>
      </c>
    </row>
    <row r="40" spans="1:32">
      <c r="A40" s="30" t="s">
        <v>39</v>
      </c>
      <c r="B40" s="33" t="s">
        <v>115</v>
      </c>
      <c r="C40" s="33">
        <v>151</v>
      </c>
      <c r="D40" s="33" t="s">
        <v>115</v>
      </c>
      <c r="E40" s="33" t="s">
        <v>115</v>
      </c>
      <c r="F40" s="33">
        <v>151</v>
      </c>
      <c r="G40" s="33" t="s">
        <v>115</v>
      </c>
      <c r="H40" s="33" t="s">
        <v>115</v>
      </c>
      <c r="I40" s="33" t="s">
        <v>115</v>
      </c>
      <c r="J40" s="33" t="s">
        <v>115</v>
      </c>
      <c r="K40" s="33" t="s">
        <v>115</v>
      </c>
      <c r="L40" s="33" t="s">
        <v>115</v>
      </c>
      <c r="M40" s="33">
        <v>622</v>
      </c>
      <c r="N40" s="33" t="s">
        <v>115</v>
      </c>
      <c r="O40" s="33">
        <v>622</v>
      </c>
      <c r="P40" s="33">
        <v>773</v>
      </c>
      <c r="Q40" s="33">
        <v>905</v>
      </c>
      <c r="R40" s="34" t="s">
        <v>115</v>
      </c>
      <c r="S40" s="34">
        <v>16.685082872928177</v>
      </c>
      <c r="T40" s="34" t="s">
        <v>115</v>
      </c>
      <c r="U40" s="34" t="s">
        <v>115</v>
      </c>
      <c r="V40" s="34">
        <v>16.685082872928177</v>
      </c>
      <c r="W40" s="34" t="s">
        <v>115</v>
      </c>
      <c r="X40" s="34" t="s">
        <v>115</v>
      </c>
      <c r="Y40" s="34" t="s">
        <v>115</v>
      </c>
      <c r="Z40" s="34" t="s">
        <v>115</v>
      </c>
      <c r="AA40" s="34" t="s">
        <v>115</v>
      </c>
      <c r="AB40" s="34" t="s">
        <v>115</v>
      </c>
      <c r="AC40" s="34">
        <v>68.729281767955797</v>
      </c>
      <c r="AD40" s="34" t="s">
        <v>115</v>
      </c>
      <c r="AE40" s="34">
        <v>68.729281767955797</v>
      </c>
      <c r="AF40" s="34">
        <v>85.414364640883974</v>
      </c>
    </row>
    <row r="41" spans="1:32">
      <c r="A41" s="30" t="s">
        <v>40</v>
      </c>
      <c r="B41" s="33">
        <v>32</v>
      </c>
      <c r="C41" s="33" t="s">
        <v>115</v>
      </c>
      <c r="D41" s="33">
        <v>511</v>
      </c>
      <c r="E41" s="33">
        <v>11</v>
      </c>
      <c r="F41" s="33">
        <v>522</v>
      </c>
      <c r="G41" s="33" t="s">
        <v>115</v>
      </c>
      <c r="H41" s="33" t="s">
        <v>115</v>
      </c>
      <c r="I41" s="33" t="s">
        <v>115</v>
      </c>
      <c r="J41" s="33" t="s">
        <v>115</v>
      </c>
      <c r="K41" s="33">
        <v>136</v>
      </c>
      <c r="L41" s="33">
        <v>136</v>
      </c>
      <c r="M41" s="33">
        <v>1704</v>
      </c>
      <c r="N41" s="33" t="s">
        <v>115</v>
      </c>
      <c r="O41" s="33">
        <v>1704</v>
      </c>
      <c r="P41" s="33">
        <v>2394</v>
      </c>
      <c r="Q41" s="33">
        <v>2724</v>
      </c>
      <c r="R41" s="34">
        <v>1.1747430249632893</v>
      </c>
      <c r="S41" s="34" t="s">
        <v>115</v>
      </c>
      <c r="T41" s="34">
        <v>18.759177679882526</v>
      </c>
      <c r="U41" s="34">
        <v>0.40381791483113066</v>
      </c>
      <c r="V41" s="34">
        <v>19.162995594713657</v>
      </c>
      <c r="W41" s="34" t="s">
        <v>115</v>
      </c>
      <c r="X41" s="34" t="s">
        <v>115</v>
      </c>
      <c r="Y41" s="34" t="s">
        <v>115</v>
      </c>
      <c r="Z41" s="34" t="s">
        <v>115</v>
      </c>
      <c r="AA41" s="34">
        <v>4.9926578560939792</v>
      </c>
      <c r="AB41" s="34">
        <v>4.9926578560939792</v>
      </c>
      <c r="AC41" s="34">
        <v>62.555066079295152</v>
      </c>
      <c r="AD41" s="34" t="s">
        <v>115</v>
      </c>
      <c r="AE41" s="34">
        <v>62.555066079295152</v>
      </c>
      <c r="AF41" s="34">
        <v>87.885462555066084</v>
      </c>
    </row>
    <row r="42" spans="1:32">
      <c r="A42" s="30" t="s">
        <v>41</v>
      </c>
      <c r="B42" s="33">
        <v>7</v>
      </c>
      <c r="C42" s="33">
        <v>322</v>
      </c>
      <c r="D42" s="33">
        <v>268</v>
      </c>
      <c r="E42" s="33">
        <v>168</v>
      </c>
      <c r="F42" s="33">
        <v>758</v>
      </c>
      <c r="G42" s="33" t="s">
        <v>115</v>
      </c>
      <c r="H42" s="33">
        <v>526</v>
      </c>
      <c r="I42" s="33">
        <v>45</v>
      </c>
      <c r="J42" s="33">
        <v>571</v>
      </c>
      <c r="K42" s="33" t="s">
        <v>115</v>
      </c>
      <c r="L42" s="33">
        <v>571</v>
      </c>
      <c r="M42" s="33">
        <v>693</v>
      </c>
      <c r="N42" s="33" t="s">
        <v>115</v>
      </c>
      <c r="O42" s="33">
        <v>693</v>
      </c>
      <c r="P42" s="33">
        <v>2029</v>
      </c>
      <c r="Q42" s="33">
        <v>2598</v>
      </c>
      <c r="R42" s="34">
        <v>0.26943802925327176</v>
      </c>
      <c r="S42" s="34">
        <v>12.394149345650501</v>
      </c>
      <c r="T42" s="34">
        <v>10.31562740569669</v>
      </c>
      <c r="U42" s="34">
        <v>6.4665127020785222</v>
      </c>
      <c r="V42" s="34">
        <v>29.176289453425714</v>
      </c>
      <c r="W42" s="34" t="s">
        <v>115</v>
      </c>
      <c r="X42" s="34">
        <v>20.246343341031562</v>
      </c>
      <c r="Y42" s="34">
        <v>1.7321016166281755</v>
      </c>
      <c r="Z42" s="34">
        <v>21.97844495765974</v>
      </c>
      <c r="AA42" s="34" t="s">
        <v>115</v>
      </c>
      <c r="AB42" s="34">
        <v>21.97844495765974</v>
      </c>
      <c r="AC42" s="34">
        <v>26.674364896073904</v>
      </c>
      <c r="AD42" s="34" t="s">
        <v>115</v>
      </c>
      <c r="AE42" s="34">
        <v>26.674364896073904</v>
      </c>
      <c r="AF42" s="34">
        <v>78.098537336412619</v>
      </c>
    </row>
    <row r="43" spans="1:32">
      <c r="A43" s="30" t="s">
        <v>42</v>
      </c>
      <c r="B43" s="33" t="s">
        <v>115</v>
      </c>
      <c r="C43" s="33">
        <v>290</v>
      </c>
      <c r="D43" s="33">
        <v>29</v>
      </c>
      <c r="E43" s="33">
        <v>28</v>
      </c>
      <c r="F43" s="33">
        <v>347</v>
      </c>
      <c r="G43" s="33" t="s">
        <v>115</v>
      </c>
      <c r="H43" s="33" t="s">
        <v>115</v>
      </c>
      <c r="I43" s="33" t="s">
        <v>115</v>
      </c>
      <c r="J43" s="33" t="s">
        <v>115</v>
      </c>
      <c r="K43" s="33">
        <v>199</v>
      </c>
      <c r="L43" s="33">
        <v>199</v>
      </c>
      <c r="M43" s="33">
        <v>903</v>
      </c>
      <c r="N43" s="33" t="s">
        <v>115</v>
      </c>
      <c r="O43" s="33">
        <v>903</v>
      </c>
      <c r="P43" s="33">
        <v>1449</v>
      </c>
      <c r="Q43" s="33">
        <v>1525</v>
      </c>
      <c r="R43" s="34" t="s">
        <v>115</v>
      </c>
      <c r="S43" s="34">
        <v>19.016393442622952</v>
      </c>
      <c r="T43" s="34">
        <v>1.901639344262295</v>
      </c>
      <c r="U43" s="34">
        <v>1.8360655737704918</v>
      </c>
      <c r="V43" s="34">
        <v>22.754098360655739</v>
      </c>
      <c r="W43" s="34" t="s">
        <v>115</v>
      </c>
      <c r="X43" s="34" t="s">
        <v>115</v>
      </c>
      <c r="Y43" s="34" t="s">
        <v>115</v>
      </c>
      <c r="Z43" s="34" t="s">
        <v>115</v>
      </c>
      <c r="AA43" s="34">
        <v>13.049180327868852</v>
      </c>
      <c r="AB43" s="34">
        <v>13.049180327868852</v>
      </c>
      <c r="AC43" s="34">
        <v>59.213114754098363</v>
      </c>
      <c r="AD43" s="34" t="s">
        <v>115</v>
      </c>
      <c r="AE43" s="34">
        <v>59.213114754098363</v>
      </c>
      <c r="AF43" s="34">
        <v>95.016393442622956</v>
      </c>
    </row>
    <row r="44" spans="1:32">
      <c r="A44" s="30" t="s">
        <v>43</v>
      </c>
      <c r="B44" s="33">
        <v>2</v>
      </c>
      <c r="C44" s="33">
        <v>279</v>
      </c>
      <c r="D44" s="33">
        <v>182</v>
      </c>
      <c r="E44" s="33">
        <v>67</v>
      </c>
      <c r="F44" s="33">
        <v>528</v>
      </c>
      <c r="G44" s="33" t="s">
        <v>115</v>
      </c>
      <c r="H44" s="33">
        <v>463</v>
      </c>
      <c r="I44" s="33" t="s">
        <v>115</v>
      </c>
      <c r="J44" s="33">
        <v>463</v>
      </c>
      <c r="K44" s="33">
        <v>234</v>
      </c>
      <c r="L44" s="33">
        <v>697</v>
      </c>
      <c r="M44" s="33">
        <v>1252</v>
      </c>
      <c r="N44" s="33" t="s">
        <v>115</v>
      </c>
      <c r="O44" s="33">
        <v>1252</v>
      </c>
      <c r="P44" s="33">
        <v>2479</v>
      </c>
      <c r="Q44" s="33">
        <v>2756</v>
      </c>
      <c r="R44" s="34">
        <v>7.2568940493468792E-2</v>
      </c>
      <c r="S44" s="34">
        <v>10.123367198838897</v>
      </c>
      <c r="T44" s="34">
        <v>6.6037735849056602</v>
      </c>
      <c r="U44" s="34">
        <v>2.4310595065312048</v>
      </c>
      <c r="V44" s="34">
        <v>19.158200290275762</v>
      </c>
      <c r="W44" s="34" t="s">
        <v>115</v>
      </c>
      <c r="X44" s="34">
        <v>16.799709724238028</v>
      </c>
      <c r="Y44" s="34" t="s">
        <v>115</v>
      </c>
      <c r="Z44" s="34">
        <v>16.799709724238028</v>
      </c>
      <c r="AA44" s="34">
        <v>8.4905660377358494</v>
      </c>
      <c r="AB44" s="34">
        <v>25.290275761973874</v>
      </c>
      <c r="AC44" s="34">
        <v>45.428156748911469</v>
      </c>
      <c r="AD44" s="34" t="s">
        <v>115</v>
      </c>
      <c r="AE44" s="34">
        <v>45.428156748911469</v>
      </c>
      <c r="AF44" s="34">
        <v>89.949201741654576</v>
      </c>
    </row>
    <row r="45" spans="1:32">
      <c r="A45" s="30" t="s">
        <v>44</v>
      </c>
      <c r="B45" s="33" t="s">
        <v>115</v>
      </c>
      <c r="C45" s="33">
        <v>87</v>
      </c>
      <c r="D45" s="33" t="s">
        <v>115</v>
      </c>
      <c r="E45" s="33" t="s">
        <v>115</v>
      </c>
      <c r="F45" s="33">
        <v>87</v>
      </c>
      <c r="G45" s="33" t="s">
        <v>115</v>
      </c>
      <c r="H45" s="33" t="s">
        <v>115</v>
      </c>
      <c r="I45" s="33" t="s">
        <v>115</v>
      </c>
      <c r="J45" s="33" t="s">
        <v>115</v>
      </c>
      <c r="K45" s="33" t="s">
        <v>115</v>
      </c>
      <c r="L45" s="33" t="s">
        <v>115</v>
      </c>
      <c r="M45" s="33">
        <v>42</v>
      </c>
      <c r="N45" s="33" t="s">
        <v>115</v>
      </c>
      <c r="O45" s="33">
        <v>42</v>
      </c>
      <c r="P45" s="33">
        <v>129</v>
      </c>
      <c r="Q45" s="33">
        <v>121</v>
      </c>
      <c r="R45" s="34" t="s">
        <v>115</v>
      </c>
      <c r="S45" s="34">
        <v>71.900826446280988</v>
      </c>
      <c r="T45" s="34" t="s">
        <v>115</v>
      </c>
      <c r="U45" s="34" t="s">
        <v>115</v>
      </c>
      <c r="V45" s="34">
        <v>71.900826446280988</v>
      </c>
      <c r="W45" s="34" t="s">
        <v>115</v>
      </c>
      <c r="X45" s="34" t="s">
        <v>115</v>
      </c>
      <c r="Y45" s="34" t="s">
        <v>115</v>
      </c>
      <c r="Z45" s="34" t="s">
        <v>115</v>
      </c>
      <c r="AA45" s="34" t="s">
        <v>115</v>
      </c>
      <c r="AB45" s="34" t="s">
        <v>115</v>
      </c>
      <c r="AC45" s="34">
        <v>34.710743801652896</v>
      </c>
      <c r="AD45" s="34" t="s">
        <v>115</v>
      </c>
      <c r="AE45" s="34">
        <v>34.710743801652896</v>
      </c>
      <c r="AF45" s="34">
        <v>106.61157024793388</v>
      </c>
    </row>
    <row r="46" spans="1:32">
      <c r="A46" s="30" t="s">
        <v>45</v>
      </c>
      <c r="B46" s="33" t="s">
        <v>115</v>
      </c>
      <c r="C46" s="33">
        <v>205</v>
      </c>
      <c r="D46" s="33">
        <v>531</v>
      </c>
      <c r="E46" s="33" t="s">
        <v>115</v>
      </c>
      <c r="F46" s="33">
        <v>736</v>
      </c>
      <c r="G46" s="33" t="s">
        <v>115</v>
      </c>
      <c r="H46" s="33" t="s">
        <v>115</v>
      </c>
      <c r="I46" s="33" t="s">
        <v>115</v>
      </c>
      <c r="J46" s="33" t="s">
        <v>115</v>
      </c>
      <c r="K46" s="33" t="s">
        <v>115</v>
      </c>
      <c r="L46" s="33" t="s">
        <v>115</v>
      </c>
      <c r="M46" s="33">
        <v>734</v>
      </c>
      <c r="N46" s="33" t="s">
        <v>115</v>
      </c>
      <c r="O46" s="33">
        <v>734</v>
      </c>
      <c r="P46" s="33">
        <v>1470</v>
      </c>
      <c r="Q46" s="33">
        <v>1649</v>
      </c>
      <c r="R46" s="34" t="s">
        <v>115</v>
      </c>
      <c r="S46" s="34">
        <v>12.431776834445118</v>
      </c>
      <c r="T46" s="34">
        <v>32.201334141904184</v>
      </c>
      <c r="U46" s="34" t="s">
        <v>115</v>
      </c>
      <c r="V46" s="34">
        <v>44.6331109763493</v>
      </c>
      <c r="W46" s="34" t="s">
        <v>115</v>
      </c>
      <c r="X46" s="34" t="s">
        <v>115</v>
      </c>
      <c r="Y46" s="34" t="s">
        <v>115</v>
      </c>
      <c r="Z46" s="34" t="s">
        <v>115</v>
      </c>
      <c r="AA46" s="34" t="s">
        <v>115</v>
      </c>
      <c r="AB46" s="34" t="s">
        <v>115</v>
      </c>
      <c r="AC46" s="34">
        <v>44.511825348696178</v>
      </c>
      <c r="AD46" s="34" t="s">
        <v>115</v>
      </c>
      <c r="AE46" s="34">
        <v>44.511825348696178</v>
      </c>
      <c r="AF46" s="34">
        <v>89.144936325045478</v>
      </c>
    </row>
    <row r="47" spans="1:32">
      <c r="A47" s="30" t="s">
        <v>46</v>
      </c>
      <c r="B47" s="33" t="s">
        <v>115</v>
      </c>
      <c r="C47" s="33">
        <v>105</v>
      </c>
      <c r="D47" s="33" t="s">
        <v>115</v>
      </c>
      <c r="E47" s="33" t="s">
        <v>115</v>
      </c>
      <c r="F47" s="33">
        <v>105</v>
      </c>
      <c r="G47" s="33" t="s">
        <v>115</v>
      </c>
      <c r="H47" s="33" t="s">
        <v>115</v>
      </c>
      <c r="I47" s="33" t="s">
        <v>115</v>
      </c>
      <c r="J47" s="33" t="s">
        <v>115</v>
      </c>
      <c r="K47" s="33" t="s">
        <v>115</v>
      </c>
      <c r="L47" s="33" t="s">
        <v>115</v>
      </c>
      <c r="M47" s="33">
        <v>17</v>
      </c>
      <c r="N47" s="33" t="s">
        <v>115</v>
      </c>
      <c r="O47" s="33">
        <v>17</v>
      </c>
      <c r="P47" s="33">
        <v>122</v>
      </c>
      <c r="Q47" s="33">
        <v>129</v>
      </c>
      <c r="R47" s="34" t="s">
        <v>115</v>
      </c>
      <c r="S47" s="34">
        <v>81.395348837209298</v>
      </c>
      <c r="T47" s="34" t="s">
        <v>115</v>
      </c>
      <c r="U47" s="34" t="s">
        <v>115</v>
      </c>
      <c r="V47" s="34">
        <v>81.395348837209298</v>
      </c>
      <c r="W47" s="34" t="s">
        <v>115</v>
      </c>
      <c r="X47" s="34" t="s">
        <v>115</v>
      </c>
      <c r="Y47" s="34" t="s">
        <v>115</v>
      </c>
      <c r="Z47" s="34" t="s">
        <v>115</v>
      </c>
      <c r="AA47" s="34" t="s">
        <v>115</v>
      </c>
      <c r="AB47" s="34" t="s">
        <v>115</v>
      </c>
      <c r="AC47" s="34">
        <v>13.178294573643411</v>
      </c>
      <c r="AD47" s="34" t="s">
        <v>115</v>
      </c>
      <c r="AE47" s="34">
        <v>13.178294573643411</v>
      </c>
      <c r="AF47" s="34">
        <v>94.573643410852711</v>
      </c>
    </row>
    <row r="48" spans="1:32">
      <c r="A48" s="30" t="s">
        <v>47</v>
      </c>
      <c r="B48" s="33">
        <v>21</v>
      </c>
      <c r="C48" s="33">
        <v>518</v>
      </c>
      <c r="D48" s="33">
        <v>497</v>
      </c>
      <c r="E48" s="33">
        <v>102</v>
      </c>
      <c r="F48" s="33">
        <v>1117</v>
      </c>
      <c r="G48" s="33" t="s">
        <v>115</v>
      </c>
      <c r="H48" s="33" t="s">
        <v>115</v>
      </c>
      <c r="I48" s="33" t="s">
        <v>115</v>
      </c>
      <c r="J48" s="33" t="s">
        <v>115</v>
      </c>
      <c r="K48" s="33">
        <v>186</v>
      </c>
      <c r="L48" s="33">
        <v>186</v>
      </c>
      <c r="M48" s="33">
        <v>2044</v>
      </c>
      <c r="N48" s="33" t="s">
        <v>115</v>
      </c>
      <c r="O48" s="33">
        <v>2044</v>
      </c>
      <c r="P48" s="33">
        <v>3368</v>
      </c>
      <c r="Q48" s="33">
        <v>3658</v>
      </c>
      <c r="R48" s="34">
        <v>0.57408419901585572</v>
      </c>
      <c r="S48" s="34">
        <v>14.160743575724439</v>
      </c>
      <c r="T48" s="34">
        <v>13.586659376708583</v>
      </c>
      <c r="U48" s="34">
        <v>2.7884089666484417</v>
      </c>
      <c r="V48" s="34">
        <v>30.535811919081464</v>
      </c>
      <c r="W48" s="34" t="s">
        <v>115</v>
      </c>
      <c r="X48" s="34" t="s">
        <v>115</v>
      </c>
      <c r="Y48" s="34" t="s">
        <v>115</v>
      </c>
      <c r="Z48" s="34" t="s">
        <v>115</v>
      </c>
      <c r="AA48" s="34">
        <v>5.0847457627118642</v>
      </c>
      <c r="AB48" s="34">
        <v>5.0847457627118642</v>
      </c>
      <c r="AC48" s="34">
        <v>55.877528704209951</v>
      </c>
      <c r="AD48" s="34" t="s">
        <v>115</v>
      </c>
      <c r="AE48" s="34">
        <v>55.877528704209951</v>
      </c>
      <c r="AF48" s="34">
        <v>92.072170585019137</v>
      </c>
    </row>
    <row r="49" spans="1:33">
      <c r="A49" s="30" t="s">
        <v>48</v>
      </c>
      <c r="B49" s="33" t="s">
        <v>115</v>
      </c>
      <c r="C49" s="33" t="s">
        <v>115</v>
      </c>
      <c r="D49" s="33">
        <v>81</v>
      </c>
      <c r="E49" s="33" t="s">
        <v>115</v>
      </c>
      <c r="F49" s="33">
        <v>81</v>
      </c>
      <c r="G49" s="33" t="s">
        <v>115</v>
      </c>
      <c r="H49" s="33" t="s">
        <v>115</v>
      </c>
      <c r="I49" s="33" t="s">
        <v>115</v>
      </c>
      <c r="J49" s="33" t="s">
        <v>115</v>
      </c>
      <c r="K49" s="33" t="s">
        <v>115</v>
      </c>
      <c r="L49" s="33" t="s">
        <v>115</v>
      </c>
      <c r="M49" s="33">
        <v>149</v>
      </c>
      <c r="N49" s="33" t="s">
        <v>115</v>
      </c>
      <c r="O49" s="33">
        <v>149</v>
      </c>
      <c r="P49" s="33">
        <v>230</v>
      </c>
      <c r="Q49" s="33">
        <v>243</v>
      </c>
      <c r="R49" s="34" t="s">
        <v>115</v>
      </c>
      <c r="S49" s="34" t="s">
        <v>115</v>
      </c>
      <c r="T49" s="34">
        <v>33.333333333333336</v>
      </c>
      <c r="U49" s="34" t="s">
        <v>115</v>
      </c>
      <c r="V49" s="34">
        <v>33.333333333333336</v>
      </c>
      <c r="W49" s="34" t="s">
        <v>115</v>
      </c>
      <c r="X49" s="34" t="s">
        <v>115</v>
      </c>
      <c r="Y49" s="34" t="s">
        <v>115</v>
      </c>
      <c r="Z49" s="34" t="s">
        <v>115</v>
      </c>
      <c r="AA49" s="34" t="s">
        <v>115</v>
      </c>
      <c r="AB49" s="34" t="s">
        <v>115</v>
      </c>
      <c r="AC49" s="34">
        <v>61.31687242798354</v>
      </c>
      <c r="AD49" s="34" t="s">
        <v>115</v>
      </c>
      <c r="AE49" s="34">
        <v>61.31687242798354</v>
      </c>
      <c r="AF49" s="34">
        <v>94.650205761316869</v>
      </c>
    </row>
    <row r="50" spans="1:33">
      <c r="A50" s="30" t="s">
        <v>49</v>
      </c>
      <c r="B50" s="33" t="s">
        <v>115</v>
      </c>
      <c r="C50" s="33">
        <v>173</v>
      </c>
      <c r="D50" s="33">
        <v>153</v>
      </c>
      <c r="E50" s="33" t="s">
        <v>115</v>
      </c>
      <c r="F50" s="33">
        <v>326</v>
      </c>
      <c r="G50" s="33" t="s">
        <v>115</v>
      </c>
      <c r="H50" s="33" t="s">
        <v>115</v>
      </c>
      <c r="I50" s="33" t="s">
        <v>115</v>
      </c>
      <c r="J50" s="33" t="s">
        <v>115</v>
      </c>
      <c r="K50" s="33" t="s">
        <v>115</v>
      </c>
      <c r="L50" s="33" t="s">
        <v>115</v>
      </c>
      <c r="M50" s="33">
        <v>355</v>
      </c>
      <c r="N50" s="33" t="s">
        <v>115</v>
      </c>
      <c r="O50" s="33">
        <v>355</v>
      </c>
      <c r="P50" s="33">
        <v>681</v>
      </c>
      <c r="Q50" s="33">
        <v>738</v>
      </c>
      <c r="R50" s="34" t="s">
        <v>115</v>
      </c>
      <c r="S50" s="34">
        <v>23.441734417344172</v>
      </c>
      <c r="T50" s="34">
        <v>20.73170731707317</v>
      </c>
      <c r="U50" s="34" t="s">
        <v>115</v>
      </c>
      <c r="V50" s="34">
        <v>44.173441734417345</v>
      </c>
      <c r="W50" s="34" t="s">
        <v>115</v>
      </c>
      <c r="X50" s="34" t="s">
        <v>115</v>
      </c>
      <c r="Y50" s="34" t="s">
        <v>115</v>
      </c>
      <c r="Z50" s="34" t="s">
        <v>115</v>
      </c>
      <c r="AA50" s="34" t="s">
        <v>115</v>
      </c>
      <c r="AB50" s="34" t="s">
        <v>115</v>
      </c>
      <c r="AC50" s="34">
        <v>48.102981029810302</v>
      </c>
      <c r="AD50" s="34" t="s">
        <v>115</v>
      </c>
      <c r="AE50" s="34">
        <v>48.102981029810302</v>
      </c>
      <c r="AF50" s="34">
        <v>92.276422764227647</v>
      </c>
    </row>
    <row r="51" spans="1:33">
      <c r="A51" s="30" t="s">
        <v>50</v>
      </c>
      <c r="B51" s="33">
        <v>5</v>
      </c>
      <c r="C51" s="33" t="s">
        <v>115</v>
      </c>
      <c r="D51" s="33">
        <v>65</v>
      </c>
      <c r="E51" s="33" t="s">
        <v>115</v>
      </c>
      <c r="F51" s="33">
        <v>65</v>
      </c>
      <c r="G51" s="33" t="s">
        <v>115</v>
      </c>
      <c r="H51" s="33" t="s">
        <v>115</v>
      </c>
      <c r="I51" s="33" t="s">
        <v>115</v>
      </c>
      <c r="J51" s="33" t="s">
        <v>115</v>
      </c>
      <c r="K51" s="33">
        <v>230</v>
      </c>
      <c r="L51" s="33">
        <v>230</v>
      </c>
      <c r="M51" s="33">
        <v>75</v>
      </c>
      <c r="N51" s="33" t="s">
        <v>115</v>
      </c>
      <c r="O51" s="33">
        <v>75</v>
      </c>
      <c r="P51" s="33">
        <v>375</v>
      </c>
      <c r="Q51" s="33">
        <v>410</v>
      </c>
      <c r="R51" s="34">
        <v>1.2195121951219512</v>
      </c>
      <c r="S51" s="34" t="s">
        <v>115</v>
      </c>
      <c r="T51" s="34">
        <v>15.853658536585366</v>
      </c>
      <c r="U51" s="34" t="s">
        <v>115</v>
      </c>
      <c r="V51" s="34">
        <v>15.853658536585366</v>
      </c>
      <c r="W51" s="34" t="s">
        <v>115</v>
      </c>
      <c r="X51" s="34" t="s">
        <v>115</v>
      </c>
      <c r="Y51" s="34" t="s">
        <v>115</v>
      </c>
      <c r="Z51" s="34" t="s">
        <v>115</v>
      </c>
      <c r="AA51" s="34">
        <v>56.097560975609753</v>
      </c>
      <c r="AB51" s="34">
        <v>56.097560975609753</v>
      </c>
      <c r="AC51" s="34">
        <v>18.292682926829269</v>
      </c>
      <c r="AD51" s="34" t="s">
        <v>115</v>
      </c>
      <c r="AE51" s="34">
        <v>18.292682926829269</v>
      </c>
      <c r="AF51" s="34">
        <v>91.463414634146346</v>
      </c>
    </row>
    <row r="52" spans="1:33">
      <c r="A52" s="30" t="s">
        <v>51</v>
      </c>
      <c r="B52" s="33" t="s">
        <v>115</v>
      </c>
      <c r="C52" s="33">
        <v>148</v>
      </c>
      <c r="D52" s="33">
        <v>544</v>
      </c>
      <c r="E52" s="33">
        <v>71</v>
      </c>
      <c r="F52" s="33">
        <v>763</v>
      </c>
      <c r="G52" s="33" t="s">
        <v>115</v>
      </c>
      <c r="H52" s="33" t="s">
        <v>115</v>
      </c>
      <c r="I52" s="33" t="s">
        <v>115</v>
      </c>
      <c r="J52" s="33" t="s">
        <v>115</v>
      </c>
      <c r="K52" s="33" t="s">
        <v>115</v>
      </c>
      <c r="L52" s="33" t="s">
        <v>115</v>
      </c>
      <c r="M52" s="33">
        <v>115</v>
      </c>
      <c r="N52" s="33" t="s">
        <v>115</v>
      </c>
      <c r="O52" s="33">
        <v>115</v>
      </c>
      <c r="P52" s="33">
        <v>878</v>
      </c>
      <c r="Q52" s="33">
        <v>947</v>
      </c>
      <c r="R52" s="34" t="s">
        <v>115</v>
      </c>
      <c r="S52" s="34">
        <v>15.62829989440338</v>
      </c>
      <c r="T52" s="34">
        <v>57.444561774023228</v>
      </c>
      <c r="U52" s="34">
        <v>7.4973600844772967</v>
      </c>
      <c r="V52" s="34">
        <v>80.570221752903905</v>
      </c>
      <c r="W52" s="34" t="s">
        <v>115</v>
      </c>
      <c r="X52" s="34" t="s">
        <v>115</v>
      </c>
      <c r="Y52" s="34" t="s">
        <v>115</v>
      </c>
      <c r="Z52" s="34" t="s">
        <v>115</v>
      </c>
      <c r="AA52" s="34" t="s">
        <v>115</v>
      </c>
      <c r="AB52" s="34" t="s">
        <v>115</v>
      </c>
      <c r="AC52" s="34">
        <v>12.143611404435058</v>
      </c>
      <c r="AD52" s="34" t="s">
        <v>115</v>
      </c>
      <c r="AE52" s="34">
        <v>12.143611404435058</v>
      </c>
      <c r="AF52" s="34">
        <v>92.713833157338968</v>
      </c>
    </row>
    <row r="53" spans="1:33">
      <c r="A53" s="30" t="s">
        <v>52</v>
      </c>
      <c r="B53" s="33">
        <v>6</v>
      </c>
      <c r="C53" s="33">
        <v>381</v>
      </c>
      <c r="D53" s="33">
        <v>384</v>
      </c>
      <c r="E53" s="33">
        <v>46</v>
      </c>
      <c r="F53" s="33">
        <v>811</v>
      </c>
      <c r="G53" s="33" t="s">
        <v>115</v>
      </c>
      <c r="H53" s="33">
        <v>377</v>
      </c>
      <c r="I53" s="33" t="s">
        <v>115</v>
      </c>
      <c r="J53" s="33">
        <v>377</v>
      </c>
      <c r="K53" s="33">
        <v>118</v>
      </c>
      <c r="L53" s="33">
        <v>495</v>
      </c>
      <c r="M53" s="33">
        <v>1007</v>
      </c>
      <c r="N53" s="33" t="s">
        <v>115</v>
      </c>
      <c r="O53" s="33">
        <v>1007</v>
      </c>
      <c r="P53" s="33">
        <v>2319</v>
      </c>
      <c r="Q53" s="33">
        <v>2750</v>
      </c>
      <c r="R53" s="34">
        <v>0.2181818181818182</v>
      </c>
      <c r="S53" s="34">
        <v>13.854545454545455</v>
      </c>
      <c r="T53" s="34">
        <v>13.963636363636363</v>
      </c>
      <c r="U53" s="34">
        <v>1.6727272727272726</v>
      </c>
      <c r="V53" s="34">
        <v>29.490909090909092</v>
      </c>
      <c r="W53" s="34" t="s">
        <v>115</v>
      </c>
      <c r="X53" s="34">
        <v>13.709090909090909</v>
      </c>
      <c r="Y53" s="34" t="s">
        <v>115</v>
      </c>
      <c r="Z53" s="34">
        <v>13.709090909090909</v>
      </c>
      <c r="AA53" s="34">
        <v>4.290909090909091</v>
      </c>
      <c r="AB53" s="34">
        <v>18</v>
      </c>
      <c r="AC53" s="34">
        <v>36.618181818181817</v>
      </c>
      <c r="AD53" s="34" t="s">
        <v>115</v>
      </c>
      <c r="AE53" s="34">
        <v>36.618181818181817</v>
      </c>
      <c r="AF53" s="34">
        <v>84.327272727272728</v>
      </c>
    </row>
    <row r="54" spans="1:33">
      <c r="A54" s="30" t="s">
        <v>53</v>
      </c>
      <c r="B54" s="33" t="s">
        <v>115</v>
      </c>
      <c r="C54" s="33">
        <v>124</v>
      </c>
      <c r="D54" s="33" t="s">
        <v>115</v>
      </c>
      <c r="E54" s="33" t="s">
        <v>115</v>
      </c>
      <c r="F54" s="33">
        <v>124</v>
      </c>
      <c r="G54" s="33" t="s">
        <v>115</v>
      </c>
      <c r="H54" s="33" t="s">
        <v>115</v>
      </c>
      <c r="I54" s="33" t="s">
        <v>115</v>
      </c>
      <c r="J54" s="33" t="s">
        <v>115</v>
      </c>
      <c r="K54" s="33">
        <v>137</v>
      </c>
      <c r="L54" s="33">
        <v>137</v>
      </c>
      <c r="M54" s="33">
        <v>184</v>
      </c>
      <c r="N54" s="33" t="s">
        <v>115</v>
      </c>
      <c r="O54" s="33">
        <v>184</v>
      </c>
      <c r="P54" s="33">
        <v>445</v>
      </c>
      <c r="Q54" s="33">
        <v>520</v>
      </c>
      <c r="R54" s="34" t="s">
        <v>115</v>
      </c>
      <c r="S54" s="34">
        <v>23.846153846153847</v>
      </c>
      <c r="T54" s="34" t="s">
        <v>115</v>
      </c>
      <c r="U54" s="34" t="s">
        <v>115</v>
      </c>
      <c r="V54" s="34">
        <v>23.846153846153847</v>
      </c>
      <c r="W54" s="34" t="s">
        <v>115</v>
      </c>
      <c r="X54" s="34" t="s">
        <v>115</v>
      </c>
      <c r="Y54" s="34" t="s">
        <v>115</v>
      </c>
      <c r="Z54" s="34" t="s">
        <v>115</v>
      </c>
      <c r="AA54" s="34">
        <v>26.346153846153847</v>
      </c>
      <c r="AB54" s="34">
        <v>26.346153846153847</v>
      </c>
      <c r="AC54" s="34">
        <v>35.384615384615387</v>
      </c>
      <c r="AD54" s="34" t="s">
        <v>115</v>
      </c>
      <c r="AE54" s="34">
        <v>35.384615384615387</v>
      </c>
      <c r="AF54" s="34">
        <v>85.57692307692308</v>
      </c>
    </row>
    <row r="55" spans="1:33">
      <c r="A55" s="30" t="s">
        <v>54</v>
      </c>
      <c r="B55" s="33" t="s">
        <v>115</v>
      </c>
      <c r="C55" s="33">
        <v>94</v>
      </c>
      <c r="D55" s="33">
        <v>574</v>
      </c>
      <c r="E55" s="33" t="s">
        <v>115</v>
      </c>
      <c r="F55" s="33">
        <v>668</v>
      </c>
      <c r="G55" s="33" t="s">
        <v>115</v>
      </c>
      <c r="H55" s="33" t="s">
        <v>115</v>
      </c>
      <c r="I55" s="33" t="s">
        <v>115</v>
      </c>
      <c r="J55" s="33" t="s">
        <v>115</v>
      </c>
      <c r="K55" s="33" t="s">
        <v>115</v>
      </c>
      <c r="L55" s="33" t="s">
        <v>115</v>
      </c>
      <c r="M55" s="33">
        <v>503</v>
      </c>
      <c r="N55" s="33" t="s">
        <v>115</v>
      </c>
      <c r="O55" s="33">
        <v>503</v>
      </c>
      <c r="P55" s="33">
        <v>1171</v>
      </c>
      <c r="Q55" s="33">
        <v>1114</v>
      </c>
      <c r="R55" s="34" t="s">
        <v>115</v>
      </c>
      <c r="S55" s="34">
        <v>8.4380610412926398</v>
      </c>
      <c r="T55" s="34">
        <v>51.526032315978455</v>
      </c>
      <c r="U55" s="34" t="s">
        <v>115</v>
      </c>
      <c r="V55" s="34">
        <v>59.964093357271096</v>
      </c>
      <c r="W55" s="34" t="s">
        <v>115</v>
      </c>
      <c r="X55" s="34" t="s">
        <v>115</v>
      </c>
      <c r="Y55" s="34" t="s">
        <v>115</v>
      </c>
      <c r="Z55" s="34" t="s">
        <v>115</v>
      </c>
      <c r="AA55" s="34" t="s">
        <v>115</v>
      </c>
      <c r="AB55" s="34" t="s">
        <v>115</v>
      </c>
      <c r="AC55" s="34">
        <v>45.152603231597844</v>
      </c>
      <c r="AD55" s="34" t="s">
        <v>115</v>
      </c>
      <c r="AE55" s="34">
        <v>45.152603231597844</v>
      </c>
      <c r="AF55" s="34">
        <v>105.11669658886895</v>
      </c>
    </row>
    <row r="56" spans="1:33">
      <c r="A56" s="30" t="s">
        <v>55</v>
      </c>
      <c r="B56" s="33">
        <v>9</v>
      </c>
      <c r="C56" s="33">
        <v>60</v>
      </c>
      <c r="D56" s="33" t="s">
        <v>115</v>
      </c>
      <c r="E56" s="33" t="s">
        <v>115</v>
      </c>
      <c r="F56" s="33">
        <v>60</v>
      </c>
      <c r="G56" s="33" t="s">
        <v>115</v>
      </c>
      <c r="H56" s="33" t="s">
        <v>115</v>
      </c>
      <c r="I56" s="33" t="s">
        <v>115</v>
      </c>
      <c r="J56" s="33" t="s">
        <v>115</v>
      </c>
      <c r="K56" s="33" t="s">
        <v>115</v>
      </c>
      <c r="L56" s="33" t="s">
        <v>115</v>
      </c>
      <c r="M56" s="33">
        <v>185</v>
      </c>
      <c r="N56" s="33" t="s">
        <v>115</v>
      </c>
      <c r="O56" s="33">
        <v>185</v>
      </c>
      <c r="P56" s="33">
        <v>254</v>
      </c>
      <c r="Q56" s="33">
        <v>290</v>
      </c>
      <c r="R56" s="34">
        <v>3.103448275862069</v>
      </c>
      <c r="S56" s="34">
        <v>20.689655172413794</v>
      </c>
      <c r="T56" s="34">
        <v>0</v>
      </c>
      <c r="U56" s="34" t="s">
        <v>115</v>
      </c>
      <c r="V56" s="34">
        <v>20.689655172413794</v>
      </c>
      <c r="W56" s="34" t="s">
        <v>115</v>
      </c>
      <c r="X56" s="34" t="s">
        <v>115</v>
      </c>
      <c r="Y56" s="34" t="s">
        <v>115</v>
      </c>
      <c r="Z56" s="34" t="s">
        <v>115</v>
      </c>
      <c r="AA56" s="34" t="s">
        <v>115</v>
      </c>
      <c r="AB56" s="34" t="s">
        <v>115</v>
      </c>
      <c r="AC56" s="34">
        <v>63.793103448275865</v>
      </c>
      <c r="AD56" s="34" t="s">
        <v>115</v>
      </c>
      <c r="AE56" s="34">
        <v>63.793103448275865</v>
      </c>
      <c r="AF56" s="34">
        <v>87.58620689655173</v>
      </c>
    </row>
    <row r="57" spans="1:33">
      <c r="A57" s="30" t="s">
        <v>56</v>
      </c>
      <c r="B57" s="33" t="s">
        <v>115</v>
      </c>
      <c r="C57" s="33" t="s">
        <v>115</v>
      </c>
      <c r="D57" s="33">
        <v>437</v>
      </c>
      <c r="E57" s="33">
        <v>46</v>
      </c>
      <c r="F57" s="33">
        <v>483</v>
      </c>
      <c r="G57" s="33" t="s">
        <v>115</v>
      </c>
      <c r="H57" s="33" t="s">
        <v>115</v>
      </c>
      <c r="I57" s="33" t="s">
        <v>115</v>
      </c>
      <c r="J57" s="33" t="s">
        <v>115</v>
      </c>
      <c r="K57" s="33">
        <v>153</v>
      </c>
      <c r="L57" s="33">
        <v>153</v>
      </c>
      <c r="M57" s="33">
        <v>521</v>
      </c>
      <c r="N57" s="33" t="s">
        <v>115</v>
      </c>
      <c r="O57" s="33">
        <v>521</v>
      </c>
      <c r="P57" s="33">
        <v>1157</v>
      </c>
      <c r="Q57" s="33">
        <v>1342</v>
      </c>
      <c r="R57" s="34" t="s">
        <v>115</v>
      </c>
      <c r="S57" s="34" t="s">
        <v>115</v>
      </c>
      <c r="T57" s="34">
        <v>32.563338301043217</v>
      </c>
      <c r="U57" s="34">
        <v>3.427719821162444</v>
      </c>
      <c r="V57" s="34">
        <v>35.991058122205665</v>
      </c>
      <c r="W57" s="34" t="s">
        <v>115</v>
      </c>
      <c r="X57" s="34" t="s">
        <v>115</v>
      </c>
      <c r="Y57" s="34" t="s">
        <v>115</v>
      </c>
      <c r="Z57" s="34" t="s">
        <v>115</v>
      </c>
      <c r="AA57" s="34">
        <v>11.400894187779434</v>
      </c>
      <c r="AB57" s="34">
        <v>11.400894187779434</v>
      </c>
      <c r="AC57" s="34">
        <v>38.822652757078984</v>
      </c>
      <c r="AD57" s="34" t="s">
        <v>115</v>
      </c>
      <c r="AE57" s="34">
        <v>38.822652757078984</v>
      </c>
      <c r="AF57" s="34">
        <v>86.214605067064085</v>
      </c>
    </row>
    <row r="58" spans="1:33" ht="16.5" thickBot="1">
      <c r="A58" s="23"/>
    </row>
    <row r="59" spans="1:33" s="23" customFormat="1" ht="16.5" customHeight="1" thickBot="1">
      <c r="A59" s="60" t="s">
        <v>57</v>
      </c>
      <c r="B59" s="61" t="s">
        <v>1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 t="s">
        <v>71</v>
      </c>
      <c r="R59" s="61" t="s">
        <v>72</v>
      </c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19"/>
    </row>
    <row r="60" spans="1:33" s="23" customFormat="1" ht="32.25" customHeight="1" thickBot="1">
      <c r="A60" s="60"/>
      <c r="B60" s="62" t="s">
        <v>2</v>
      </c>
      <c r="C60" s="61" t="s">
        <v>3</v>
      </c>
      <c r="D60" s="61"/>
      <c r="E60" s="61"/>
      <c r="F60" s="61"/>
      <c r="G60" s="61" t="s">
        <v>66</v>
      </c>
      <c r="H60" s="61"/>
      <c r="I60" s="61"/>
      <c r="J60" s="61"/>
      <c r="K60" s="62" t="s">
        <v>67</v>
      </c>
      <c r="L60" s="61" t="s">
        <v>69</v>
      </c>
      <c r="M60" s="61" t="s">
        <v>68</v>
      </c>
      <c r="N60" s="61"/>
      <c r="O60" s="61"/>
      <c r="P60" s="61" t="s">
        <v>4</v>
      </c>
      <c r="Q60" s="61"/>
      <c r="R60" s="62" t="s">
        <v>2</v>
      </c>
      <c r="S60" s="61" t="s">
        <v>3</v>
      </c>
      <c r="T60" s="61"/>
      <c r="U60" s="61"/>
      <c r="V60" s="61"/>
      <c r="W60" s="61" t="s">
        <v>66</v>
      </c>
      <c r="X60" s="61"/>
      <c r="Y60" s="61"/>
      <c r="Z60" s="61"/>
      <c r="AA60" s="62" t="s">
        <v>67</v>
      </c>
      <c r="AB60" s="61" t="s">
        <v>69</v>
      </c>
      <c r="AC60" s="61" t="s">
        <v>68</v>
      </c>
      <c r="AD60" s="61"/>
      <c r="AE60" s="61"/>
      <c r="AF60" s="61" t="s">
        <v>4</v>
      </c>
      <c r="AG60" s="19"/>
    </row>
    <row r="61" spans="1:33" s="23" customFormat="1" ht="26.25" thickBot="1">
      <c r="A61" s="60"/>
      <c r="B61" s="62" t="s">
        <v>5</v>
      </c>
      <c r="C61" s="62" t="s">
        <v>6</v>
      </c>
      <c r="D61" s="62" t="s">
        <v>7</v>
      </c>
      <c r="E61" s="62" t="s">
        <v>8</v>
      </c>
      <c r="F61" s="62" t="s">
        <v>9</v>
      </c>
      <c r="G61" s="62" t="s">
        <v>6</v>
      </c>
      <c r="H61" s="62" t="s">
        <v>7</v>
      </c>
      <c r="I61" s="62" t="s">
        <v>8</v>
      </c>
      <c r="J61" s="62" t="s">
        <v>9</v>
      </c>
      <c r="K61" s="62" t="s">
        <v>7</v>
      </c>
      <c r="L61" s="61"/>
      <c r="M61" s="62" t="s">
        <v>6</v>
      </c>
      <c r="N61" s="62" t="s">
        <v>8</v>
      </c>
      <c r="O61" s="62" t="s">
        <v>9</v>
      </c>
      <c r="P61" s="61"/>
      <c r="Q61" s="61"/>
      <c r="R61" s="62" t="s">
        <v>5</v>
      </c>
      <c r="S61" s="62" t="s">
        <v>6</v>
      </c>
      <c r="T61" s="62" t="s">
        <v>7</v>
      </c>
      <c r="U61" s="62" t="s">
        <v>8</v>
      </c>
      <c r="V61" s="62" t="s">
        <v>9</v>
      </c>
      <c r="W61" s="62" t="s">
        <v>6</v>
      </c>
      <c r="X61" s="62" t="s">
        <v>7</v>
      </c>
      <c r="Y61" s="62" t="s">
        <v>8</v>
      </c>
      <c r="Z61" s="62" t="s">
        <v>9</v>
      </c>
      <c r="AA61" s="62" t="s">
        <v>7</v>
      </c>
      <c r="AB61" s="61"/>
      <c r="AC61" s="62" t="s">
        <v>6</v>
      </c>
      <c r="AD61" s="62" t="s">
        <v>8</v>
      </c>
      <c r="AE61" s="62" t="s">
        <v>9</v>
      </c>
      <c r="AF61" s="61"/>
      <c r="AG61" s="19"/>
    </row>
    <row r="62" spans="1:33">
      <c r="A62" s="27" t="s">
        <v>10</v>
      </c>
      <c r="B62" s="28">
        <v>214</v>
      </c>
      <c r="C62" s="28">
        <v>8295</v>
      </c>
      <c r="D62" s="28">
        <v>26598</v>
      </c>
      <c r="E62" s="28">
        <v>7690</v>
      </c>
      <c r="F62" s="28">
        <v>42583</v>
      </c>
      <c r="G62" s="28">
        <v>573</v>
      </c>
      <c r="H62" s="28">
        <v>16651</v>
      </c>
      <c r="I62" s="28">
        <v>1048</v>
      </c>
      <c r="J62" s="28">
        <v>18272</v>
      </c>
      <c r="K62" s="28">
        <v>4404</v>
      </c>
      <c r="L62" s="28">
        <v>22676</v>
      </c>
      <c r="M62" s="28">
        <v>38182</v>
      </c>
      <c r="N62" s="28">
        <v>214</v>
      </c>
      <c r="O62" s="28">
        <v>38396</v>
      </c>
      <c r="P62" s="28">
        <v>103869</v>
      </c>
      <c r="Q62" s="28">
        <v>112493</v>
      </c>
      <c r="R62" s="29">
        <v>0.19023405900811605</v>
      </c>
      <c r="S62" s="29">
        <v>7.3737921470669283</v>
      </c>
      <c r="T62" s="29">
        <v>23.644137857466689</v>
      </c>
      <c r="U62" s="29">
        <v>6.8359809054785634</v>
      </c>
      <c r="V62" s="29">
        <v>37.853910910012182</v>
      </c>
      <c r="W62" s="29">
        <v>0.5093650271572453</v>
      </c>
      <c r="X62" s="29">
        <v>14.80180989039318</v>
      </c>
      <c r="Y62" s="29">
        <v>0.93161352261918517</v>
      </c>
      <c r="Z62" s="29">
        <v>16.242788440169612</v>
      </c>
      <c r="AA62" s="29">
        <v>3.9149102610829116</v>
      </c>
      <c r="AB62" s="29">
        <v>20.157698701252521</v>
      </c>
      <c r="AC62" s="29">
        <v>33.941667481532185</v>
      </c>
      <c r="AD62" s="29">
        <v>0.19023405900811607</v>
      </c>
      <c r="AE62" s="29">
        <v>34.131901540540298</v>
      </c>
      <c r="AF62" s="29">
        <v>92.33374521081312</v>
      </c>
    </row>
    <row r="63" spans="1:33">
      <c r="A63" s="30" t="s">
        <v>58</v>
      </c>
      <c r="B63" s="33">
        <v>53</v>
      </c>
      <c r="C63" s="33">
        <v>430</v>
      </c>
      <c r="D63" s="33">
        <v>1318</v>
      </c>
      <c r="E63" s="33">
        <v>326</v>
      </c>
      <c r="F63" s="33">
        <v>2074</v>
      </c>
      <c r="G63" s="33" t="s">
        <v>115</v>
      </c>
      <c r="H63" s="33">
        <v>1115</v>
      </c>
      <c r="I63" s="33" t="s">
        <v>115</v>
      </c>
      <c r="J63" s="33">
        <v>1115</v>
      </c>
      <c r="K63" s="33">
        <v>875</v>
      </c>
      <c r="L63" s="33">
        <v>1990</v>
      </c>
      <c r="M63" s="33">
        <v>5546</v>
      </c>
      <c r="N63" s="33" t="s">
        <v>115</v>
      </c>
      <c r="O63" s="33">
        <v>5546</v>
      </c>
      <c r="P63" s="33">
        <v>9663</v>
      </c>
      <c r="Q63" s="33">
        <v>11139</v>
      </c>
      <c r="R63" s="34">
        <v>0.47580572762366458</v>
      </c>
      <c r="S63" s="34">
        <v>3.8603106203429394</v>
      </c>
      <c r="T63" s="34">
        <v>11.832300924679055</v>
      </c>
      <c r="U63" s="34">
        <v>2.9266540982134841</v>
      </c>
      <c r="V63" s="34">
        <v>18.61926564323548</v>
      </c>
      <c r="W63" s="34" t="s">
        <v>115</v>
      </c>
      <c r="X63" s="34">
        <v>10.009875213214832</v>
      </c>
      <c r="Y63" s="34" t="s">
        <v>115</v>
      </c>
      <c r="Z63" s="34">
        <v>10.009875213214832</v>
      </c>
      <c r="AA63" s="34">
        <v>7.8552832390699345</v>
      </c>
      <c r="AB63" s="34">
        <v>17.865158452284764</v>
      </c>
      <c r="AC63" s="34">
        <v>49.789029535864977</v>
      </c>
      <c r="AD63" s="34" t="s">
        <v>115</v>
      </c>
      <c r="AE63" s="34">
        <v>49.789029535864977</v>
      </c>
      <c r="AF63" s="34">
        <v>86.749259359008889</v>
      </c>
    </row>
    <row r="64" spans="1:33">
      <c r="A64" s="30" t="s">
        <v>59</v>
      </c>
      <c r="B64" s="33">
        <v>16</v>
      </c>
      <c r="C64" s="33">
        <v>1059</v>
      </c>
      <c r="D64" s="33">
        <v>276</v>
      </c>
      <c r="E64" s="33">
        <v>95</v>
      </c>
      <c r="F64" s="33">
        <v>1430</v>
      </c>
      <c r="G64" s="33" t="s">
        <v>115</v>
      </c>
      <c r="H64" s="33">
        <v>463</v>
      </c>
      <c r="I64" s="33" t="s">
        <v>115</v>
      </c>
      <c r="J64" s="33">
        <v>463</v>
      </c>
      <c r="K64" s="33">
        <v>800</v>
      </c>
      <c r="L64" s="33">
        <v>1263</v>
      </c>
      <c r="M64" s="33">
        <v>3121</v>
      </c>
      <c r="N64" s="33" t="s">
        <v>115</v>
      </c>
      <c r="O64" s="33">
        <v>3121</v>
      </c>
      <c r="P64" s="33">
        <v>5830</v>
      </c>
      <c r="Q64" s="33">
        <v>6314</v>
      </c>
      <c r="R64" s="34">
        <v>0.25340513145391197</v>
      </c>
      <c r="S64" s="34">
        <v>16.772252138105795</v>
      </c>
      <c r="T64" s="34">
        <v>4.3712385175799806</v>
      </c>
      <c r="U64" s="34">
        <v>1.5045929680076022</v>
      </c>
      <c r="V64" s="34">
        <v>22.648083623693381</v>
      </c>
      <c r="W64" s="34" t="s">
        <v>115</v>
      </c>
      <c r="X64" s="34">
        <v>7.3329109914475765</v>
      </c>
      <c r="Y64" s="34" t="s">
        <v>115</v>
      </c>
      <c r="Z64" s="34">
        <v>7.3329109914475765</v>
      </c>
      <c r="AA64" s="34">
        <v>12.670256572695598</v>
      </c>
      <c r="AB64" s="34">
        <v>20.003167564143173</v>
      </c>
      <c r="AC64" s="34">
        <v>49.429838454228701</v>
      </c>
      <c r="AD64" s="34" t="s">
        <v>115</v>
      </c>
      <c r="AE64" s="34">
        <v>49.429838454228701</v>
      </c>
      <c r="AF64" s="34">
        <v>92.334494773519168</v>
      </c>
    </row>
    <row r="65" spans="1:32">
      <c r="A65" s="30" t="s">
        <v>60</v>
      </c>
      <c r="B65" s="33">
        <v>17</v>
      </c>
      <c r="C65" s="33">
        <v>712</v>
      </c>
      <c r="D65" s="33">
        <v>9272</v>
      </c>
      <c r="E65" s="33">
        <v>3863</v>
      </c>
      <c r="F65" s="33">
        <v>13847</v>
      </c>
      <c r="G65" s="33" t="s">
        <v>115</v>
      </c>
      <c r="H65" s="33">
        <v>5716</v>
      </c>
      <c r="I65" s="33">
        <v>861</v>
      </c>
      <c r="J65" s="33">
        <v>6577</v>
      </c>
      <c r="K65" s="33">
        <v>0</v>
      </c>
      <c r="L65" s="33">
        <v>6577</v>
      </c>
      <c r="M65" s="33">
        <v>6326</v>
      </c>
      <c r="N65" s="33">
        <v>181</v>
      </c>
      <c r="O65" s="33">
        <v>6507</v>
      </c>
      <c r="P65" s="33">
        <v>26948</v>
      </c>
      <c r="Q65" s="33">
        <v>28493</v>
      </c>
      <c r="R65" s="34">
        <v>5.9663777068051801E-2</v>
      </c>
      <c r="S65" s="34">
        <v>2.4988593689678167</v>
      </c>
      <c r="T65" s="34">
        <v>32.541325939704485</v>
      </c>
      <c r="U65" s="34">
        <v>13.557715930228477</v>
      </c>
      <c r="V65" s="34">
        <v>48.597901238900782</v>
      </c>
      <c r="W65" s="34" t="s">
        <v>115</v>
      </c>
      <c r="X65" s="34">
        <v>20.061067630646125</v>
      </c>
      <c r="Y65" s="34">
        <v>3.0217948267995647</v>
      </c>
      <c r="Z65" s="34">
        <v>23.082862457445689</v>
      </c>
      <c r="AA65" s="34" t="s">
        <v>115</v>
      </c>
      <c r="AB65" s="34">
        <v>23.082862457445689</v>
      </c>
      <c r="AC65" s="34">
        <v>22.201944337205628</v>
      </c>
      <c r="AD65" s="34">
        <v>0.63524374407749273</v>
      </c>
      <c r="AE65" s="34">
        <v>22.837188081283124</v>
      </c>
      <c r="AF65" s="34">
        <v>94.577615554697644</v>
      </c>
    </row>
    <row r="66" spans="1:32">
      <c r="A66" s="30" t="s">
        <v>61</v>
      </c>
      <c r="B66" s="33">
        <v>75</v>
      </c>
      <c r="C66" s="33">
        <v>2064</v>
      </c>
      <c r="D66" s="33">
        <v>1794</v>
      </c>
      <c r="E66" s="33">
        <v>473</v>
      </c>
      <c r="F66" s="33">
        <v>4331</v>
      </c>
      <c r="G66" s="33" t="s">
        <v>115</v>
      </c>
      <c r="H66" s="33">
        <v>1343</v>
      </c>
      <c r="I66" s="33">
        <v>45</v>
      </c>
      <c r="J66" s="33">
        <v>1388</v>
      </c>
      <c r="K66" s="33">
        <v>354</v>
      </c>
      <c r="L66" s="33">
        <v>1742</v>
      </c>
      <c r="M66" s="33">
        <v>5730</v>
      </c>
      <c r="N66" s="33">
        <v>33</v>
      </c>
      <c r="O66" s="33">
        <v>5763</v>
      </c>
      <c r="P66" s="33">
        <v>11911</v>
      </c>
      <c r="Q66" s="33">
        <v>13097</v>
      </c>
      <c r="R66" s="34">
        <v>0.57265022524242193</v>
      </c>
      <c r="S66" s="34">
        <v>15.759334198671452</v>
      </c>
      <c r="T66" s="34">
        <v>13.697793387798733</v>
      </c>
      <c r="U66" s="34">
        <v>3.6115140871955411</v>
      </c>
      <c r="V66" s="34">
        <v>33.068641673665724</v>
      </c>
      <c r="W66" s="34" t="s">
        <v>115</v>
      </c>
      <c r="X66" s="34">
        <v>10.254256700007636</v>
      </c>
      <c r="Y66" s="34">
        <v>0.34359013514545317</v>
      </c>
      <c r="Z66" s="34">
        <v>10.597846835153089</v>
      </c>
      <c r="AA66" s="34">
        <v>2.7029090631442316</v>
      </c>
      <c r="AB66" s="34">
        <v>13.30075589829732</v>
      </c>
      <c r="AC66" s="34">
        <v>43.750477208521033</v>
      </c>
      <c r="AD66" s="34">
        <v>0.25196609910666568</v>
      </c>
      <c r="AE66" s="34">
        <v>44.002443307627701</v>
      </c>
      <c r="AF66" s="34">
        <v>90.944491104833162</v>
      </c>
    </row>
    <row r="67" spans="1:32">
      <c r="A67" s="30" t="s">
        <v>62</v>
      </c>
      <c r="B67" s="33">
        <v>0</v>
      </c>
      <c r="C67" s="33">
        <v>1251</v>
      </c>
      <c r="D67" s="33">
        <v>5693</v>
      </c>
      <c r="E67" s="33">
        <v>1358</v>
      </c>
      <c r="F67" s="33">
        <v>8302</v>
      </c>
      <c r="G67" s="33" t="s">
        <v>115</v>
      </c>
      <c r="H67" s="33">
        <v>2023</v>
      </c>
      <c r="I67" s="33">
        <v>86</v>
      </c>
      <c r="J67" s="33">
        <v>2109</v>
      </c>
      <c r="K67" s="33">
        <v>705</v>
      </c>
      <c r="L67" s="33">
        <v>2814</v>
      </c>
      <c r="M67" s="33">
        <v>6403</v>
      </c>
      <c r="N67" s="33" t="s">
        <v>115</v>
      </c>
      <c r="O67" s="33">
        <v>6403</v>
      </c>
      <c r="P67" s="33">
        <v>17519</v>
      </c>
      <c r="Q67" s="33">
        <v>18354</v>
      </c>
      <c r="R67" s="34" t="s">
        <v>115</v>
      </c>
      <c r="S67" s="34">
        <v>6.8159529257927431</v>
      </c>
      <c r="T67" s="34">
        <v>31.017761795793831</v>
      </c>
      <c r="U67" s="34">
        <v>7.3989321128909227</v>
      </c>
      <c r="V67" s="34">
        <v>45.232646834477499</v>
      </c>
      <c r="W67" s="34" t="s">
        <v>115</v>
      </c>
      <c r="X67" s="34">
        <v>11.022120518688025</v>
      </c>
      <c r="Y67" s="34">
        <v>0.46856271112564019</v>
      </c>
      <c r="Z67" s="34">
        <v>11.490683229813664</v>
      </c>
      <c r="AA67" s="34">
        <v>3.8411245505067013</v>
      </c>
      <c r="AB67" s="34">
        <v>15.331807780320366</v>
      </c>
      <c r="AC67" s="34">
        <v>34.886128364389236</v>
      </c>
      <c r="AD67" s="34" t="s">
        <v>115</v>
      </c>
      <c r="AE67" s="34">
        <v>34.886128364389236</v>
      </c>
      <c r="AF67" s="34">
        <v>95.450582979187104</v>
      </c>
    </row>
    <row r="68" spans="1:32">
      <c r="A68" s="30" t="s">
        <v>63</v>
      </c>
      <c r="B68" s="33">
        <v>29</v>
      </c>
      <c r="C68" s="33">
        <v>1259</v>
      </c>
      <c r="D68" s="33">
        <v>3358</v>
      </c>
      <c r="E68" s="33">
        <v>941</v>
      </c>
      <c r="F68" s="33">
        <v>5558</v>
      </c>
      <c r="G68" s="33" t="s">
        <v>115</v>
      </c>
      <c r="H68" s="33">
        <v>3389</v>
      </c>
      <c r="I68" s="33">
        <v>14</v>
      </c>
      <c r="J68" s="33">
        <v>3403</v>
      </c>
      <c r="K68" s="33">
        <v>1021</v>
      </c>
      <c r="L68" s="33">
        <v>4424</v>
      </c>
      <c r="M68" s="33">
        <v>5132</v>
      </c>
      <c r="N68" s="33" t="s">
        <v>115</v>
      </c>
      <c r="O68" s="33">
        <v>5132</v>
      </c>
      <c r="P68" s="33">
        <v>15143</v>
      </c>
      <c r="Q68" s="33">
        <v>16401</v>
      </c>
      <c r="R68" s="34">
        <v>0.17681848667764161</v>
      </c>
      <c r="S68" s="34">
        <v>7.6763611974879584</v>
      </c>
      <c r="T68" s="34">
        <v>20.474361319431743</v>
      </c>
      <c r="U68" s="34">
        <v>5.737455033229681</v>
      </c>
      <c r="V68" s="34">
        <v>33.888177550149379</v>
      </c>
      <c r="W68" s="34" t="s">
        <v>115</v>
      </c>
      <c r="X68" s="34">
        <v>20.663374184500945</v>
      </c>
      <c r="Y68" s="34">
        <v>8.5360648740930425E-2</v>
      </c>
      <c r="Z68" s="34">
        <v>20.748734833241876</v>
      </c>
      <c r="AA68" s="34">
        <v>6.225230168892141</v>
      </c>
      <c r="AB68" s="34">
        <v>26.973965002134015</v>
      </c>
      <c r="AC68" s="34">
        <v>31.290774952746784</v>
      </c>
      <c r="AD68" s="34" t="s">
        <v>115</v>
      </c>
      <c r="AE68" s="34">
        <v>31.290774952746784</v>
      </c>
      <c r="AF68" s="34">
        <v>92.329735991707821</v>
      </c>
    </row>
    <row r="69" spans="1:32">
      <c r="A69" s="30" t="s">
        <v>64</v>
      </c>
      <c r="B69" s="33">
        <v>18</v>
      </c>
      <c r="C69" s="33">
        <v>994</v>
      </c>
      <c r="D69" s="33">
        <v>3198</v>
      </c>
      <c r="E69" s="33">
        <v>566</v>
      </c>
      <c r="F69" s="33">
        <v>4758</v>
      </c>
      <c r="G69" s="33">
        <v>470</v>
      </c>
      <c r="H69" s="33">
        <v>1662</v>
      </c>
      <c r="I69" s="33">
        <v>8</v>
      </c>
      <c r="J69" s="33">
        <v>2140</v>
      </c>
      <c r="K69" s="33">
        <v>318</v>
      </c>
      <c r="L69" s="33">
        <v>2458</v>
      </c>
      <c r="M69" s="33">
        <v>3334</v>
      </c>
      <c r="N69" s="33" t="s">
        <v>115</v>
      </c>
      <c r="O69" s="33">
        <v>3334</v>
      </c>
      <c r="P69" s="33">
        <v>10568</v>
      </c>
      <c r="Q69" s="33">
        <v>11731</v>
      </c>
      <c r="R69" s="34">
        <v>0.15343960446679736</v>
      </c>
      <c r="S69" s="34">
        <v>8.4732759355553657</v>
      </c>
      <c r="T69" s="34">
        <v>27.261103060267668</v>
      </c>
      <c r="U69" s="34">
        <v>4.8248231182337395</v>
      </c>
      <c r="V69" s="34">
        <v>40.559202114056774</v>
      </c>
      <c r="W69" s="34">
        <v>4.0064785610774871</v>
      </c>
      <c r="X69" s="34">
        <v>14.167590145767624</v>
      </c>
      <c r="Y69" s="34">
        <v>6.819537976302105E-2</v>
      </c>
      <c r="Z69" s="34">
        <v>18.242264086608131</v>
      </c>
      <c r="AA69" s="34">
        <v>2.7107663455800868</v>
      </c>
      <c r="AB69" s="34">
        <v>20.953030432188218</v>
      </c>
      <c r="AC69" s="34">
        <v>28.420424516239024</v>
      </c>
      <c r="AD69" s="34" t="s">
        <v>115</v>
      </c>
      <c r="AE69" s="34">
        <v>28.420424516239024</v>
      </c>
      <c r="AF69" s="34">
        <v>90.086096666950809</v>
      </c>
    </row>
    <row r="70" spans="1:32">
      <c r="A70" s="30" t="s">
        <v>65</v>
      </c>
      <c r="B70" s="33">
        <v>6</v>
      </c>
      <c r="C70" s="33">
        <v>526</v>
      </c>
      <c r="D70" s="33">
        <v>1689</v>
      </c>
      <c r="E70" s="33">
        <v>68</v>
      </c>
      <c r="F70" s="33">
        <v>2283</v>
      </c>
      <c r="G70" s="33">
        <v>103</v>
      </c>
      <c r="H70" s="33">
        <v>940</v>
      </c>
      <c r="I70" s="33">
        <v>34</v>
      </c>
      <c r="J70" s="33">
        <v>1077</v>
      </c>
      <c r="K70" s="33">
        <v>331</v>
      </c>
      <c r="L70" s="33">
        <v>1408</v>
      </c>
      <c r="M70" s="33">
        <v>2590</v>
      </c>
      <c r="N70" s="33" t="s">
        <v>115</v>
      </c>
      <c r="O70" s="33">
        <v>2590</v>
      </c>
      <c r="P70" s="33">
        <v>6287</v>
      </c>
      <c r="Q70" s="33">
        <v>6964</v>
      </c>
      <c r="R70" s="34">
        <v>8.6157380815623213E-2</v>
      </c>
      <c r="S70" s="34">
        <v>7.5531303848363009</v>
      </c>
      <c r="T70" s="34">
        <v>24.253302699597931</v>
      </c>
      <c r="U70" s="34">
        <v>0.97645031591039633</v>
      </c>
      <c r="V70" s="34">
        <v>32.78288340034463</v>
      </c>
      <c r="W70" s="34">
        <v>1.4790350373348651</v>
      </c>
      <c r="X70" s="34">
        <v>13.497989661114302</v>
      </c>
      <c r="Y70" s="34">
        <v>0.48822515795519816</v>
      </c>
      <c r="Z70" s="34">
        <v>15.465249856404366</v>
      </c>
      <c r="AA70" s="34">
        <v>4.7530155083285468</v>
      </c>
      <c r="AB70" s="34">
        <v>20.218265364732911</v>
      </c>
      <c r="AC70" s="34">
        <v>37.191269385410685</v>
      </c>
      <c r="AD70" s="34" t="s">
        <v>115</v>
      </c>
      <c r="AE70" s="34">
        <v>37.191269385410685</v>
      </c>
      <c r="AF70" s="34">
        <v>90.278575531303844</v>
      </c>
    </row>
    <row r="72" spans="1:32">
      <c r="A72" s="25" t="s">
        <v>134</v>
      </c>
    </row>
    <row r="74" spans="1:32">
      <c r="A74" s="26"/>
    </row>
  </sheetData>
  <mergeCells count="28">
    <mergeCell ref="A59:A61"/>
    <mergeCell ref="B59:P59"/>
    <mergeCell ref="C60:F60"/>
    <mergeCell ref="G60:J60"/>
    <mergeCell ref="L60:L61"/>
    <mergeCell ref="M60:O60"/>
    <mergeCell ref="P60:P61"/>
    <mergeCell ref="A8:A10"/>
    <mergeCell ref="B8:P8"/>
    <mergeCell ref="C9:F9"/>
    <mergeCell ref="G9:J9"/>
    <mergeCell ref="L9:L10"/>
    <mergeCell ref="M9:O9"/>
    <mergeCell ref="P9:P10"/>
    <mergeCell ref="Q8:Q10"/>
    <mergeCell ref="Q59:Q61"/>
    <mergeCell ref="R8:AF8"/>
    <mergeCell ref="S9:V9"/>
    <mergeCell ref="W9:Z9"/>
    <mergeCell ref="AB9:AB10"/>
    <mergeCell ref="AC9:AE9"/>
    <mergeCell ref="AF9:AF10"/>
    <mergeCell ref="R59:AF59"/>
    <mergeCell ref="S60:V60"/>
    <mergeCell ref="W60:Z60"/>
    <mergeCell ref="AB60:AB61"/>
    <mergeCell ref="AC60:AE60"/>
    <mergeCell ref="AF60:AF61"/>
  </mergeCells>
  <hyperlinks>
    <hyperlink ref="AF7" location="Contenido!A1" display="Contenido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2" width="13" style="19" customWidth="1"/>
    <col min="3" max="3" width="11.42578125" style="19"/>
    <col min="4" max="4" width="12.5703125" style="19" customWidth="1"/>
    <col min="5" max="7" width="11.42578125" style="19"/>
    <col min="8" max="8" width="12.7109375" style="19" customWidth="1"/>
    <col min="9" max="10" width="11.42578125" style="19"/>
    <col min="11" max="11" width="13.85546875" style="19" customWidth="1"/>
    <col min="12" max="16" width="11.42578125" style="19"/>
    <col min="17" max="18" width="13.5703125" style="19" customWidth="1"/>
    <col min="19" max="19" width="11.42578125" style="19"/>
    <col min="20" max="20" width="12.5703125" style="19" customWidth="1"/>
    <col min="21" max="23" width="11.42578125" style="19"/>
    <col min="24" max="24" width="13" style="19" customWidth="1"/>
    <col min="25" max="26" width="11.42578125" style="19"/>
    <col min="27" max="27" width="15.140625" style="19" customWidth="1"/>
    <col min="28" max="16384" width="11.42578125" style="19"/>
  </cols>
  <sheetData>
    <row r="1" spans="1:33" s="55" customFormat="1" ht="18">
      <c r="A1" s="54" t="s">
        <v>84</v>
      </c>
    </row>
    <row r="2" spans="1:33" s="55" customFormat="1" ht="20.25">
      <c r="A2" s="57" t="s">
        <v>85</v>
      </c>
    </row>
    <row r="3" spans="1:33" s="55" customFormat="1" ht="18">
      <c r="A3" s="54" t="s">
        <v>124</v>
      </c>
    </row>
    <row r="4" spans="1:33" s="55" customFormat="1" ht="18">
      <c r="A4" s="54" t="s">
        <v>89</v>
      </c>
    </row>
    <row r="5" spans="1:33" s="55" customFormat="1" ht="3" customHeight="1">
      <c r="A5" s="58"/>
    </row>
    <row r="6" spans="1:33" s="55" customFormat="1" ht="3" customHeight="1"/>
    <row r="7" spans="1:33" s="55" customFormat="1" ht="15.75" thickBot="1">
      <c r="AF7" s="59" t="s">
        <v>87</v>
      </c>
    </row>
    <row r="8" spans="1:33" s="23" customFormat="1" ht="16.5" customHeight="1" thickBot="1">
      <c r="A8" s="60" t="s">
        <v>0</v>
      </c>
      <c r="B8" s="61" t="s">
        <v>70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 t="s">
        <v>71</v>
      </c>
      <c r="R8" s="61" t="s">
        <v>72</v>
      </c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19"/>
    </row>
    <row r="9" spans="1:33" s="23" customFormat="1" ht="26.25" thickBot="1">
      <c r="A9" s="60"/>
      <c r="B9" s="62" t="s">
        <v>2</v>
      </c>
      <c r="C9" s="61" t="s">
        <v>3</v>
      </c>
      <c r="D9" s="61"/>
      <c r="E9" s="61"/>
      <c r="F9" s="61"/>
      <c r="G9" s="61" t="s">
        <v>66</v>
      </c>
      <c r="H9" s="61"/>
      <c r="I9" s="61"/>
      <c r="J9" s="61"/>
      <c r="K9" s="62" t="s">
        <v>67</v>
      </c>
      <c r="L9" s="61" t="s">
        <v>69</v>
      </c>
      <c r="M9" s="61" t="s">
        <v>68</v>
      </c>
      <c r="N9" s="61"/>
      <c r="O9" s="61"/>
      <c r="P9" s="61" t="s">
        <v>4</v>
      </c>
      <c r="Q9" s="61"/>
      <c r="R9" s="62" t="s">
        <v>2</v>
      </c>
      <c r="S9" s="61" t="s">
        <v>3</v>
      </c>
      <c r="T9" s="61"/>
      <c r="U9" s="61"/>
      <c r="V9" s="61"/>
      <c r="W9" s="61" t="s">
        <v>66</v>
      </c>
      <c r="X9" s="61"/>
      <c r="Y9" s="61"/>
      <c r="Z9" s="61"/>
      <c r="AA9" s="62" t="s">
        <v>67</v>
      </c>
      <c r="AB9" s="61" t="s">
        <v>69</v>
      </c>
      <c r="AC9" s="61" t="s">
        <v>68</v>
      </c>
      <c r="AD9" s="61"/>
      <c r="AE9" s="61"/>
      <c r="AF9" s="61" t="s">
        <v>4</v>
      </c>
      <c r="AG9" s="19"/>
    </row>
    <row r="10" spans="1:33" s="23" customFormat="1" ht="26.25" thickBot="1">
      <c r="A10" s="60"/>
      <c r="B10" s="62" t="s">
        <v>5</v>
      </c>
      <c r="C10" s="62" t="s">
        <v>6</v>
      </c>
      <c r="D10" s="62" t="s">
        <v>7</v>
      </c>
      <c r="E10" s="62" t="s">
        <v>8</v>
      </c>
      <c r="F10" s="62" t="s">
        <v>9</v>
      </c>
      <c r="G10" s="62" t="s">
        <v>6</v>
      </c>
      <c r="H10" s="62" t="s">
        <v>7</v>
      </c>
      <c r="I10" s="62" t="s">
        <v>8</v>
      </c>
      <c r="J10" s="62" t="s">
        <v>9</v>
      </c>
      <c r="K10" s="62" t="s">
        <v>7</v>
      </c>
      <c r="L10" s="61"/>
      <c r="M10" s="62" t="s">
        <v>6</v>
      </c>
      <c r="N10" s="62" t="s">
        <v>8</v>
      </c>
      <c r="O10" s="62" t="s">
        <v>9</v>
      </c>
      <c r="P10" s="61"/>
      <c r="Q10" s="61"/>
      <c r="R10" s="62" t="s">
        <v>5</v>
      </c>
      <c r="S10" s="62" t="s">
        <v>6</v>
      </c>
      <c r="T10" s="62" t="s">
        <v>7</v>
      </c>
      <c r="U10" s="62" t="s">
        <v>8</v>
      </c>
      <c r="V10" s="62" t="s">
        <v>9</v>
      </c>
      <c r="W10" s="62" t="s">
        <v>6</v>
      </c>
      <c r="X10" s="62" t="s">
        <v>7</v>
      </c>
      <c r="Y10" s="62" t="s">
        <v>8</v>
      </c>
      <c r="Z10" s="62" t="s">
        <v>9</v>
      </c>
      <c r="AA10" s="62" t="s">
        <v>7</v>
      </c>
      <c r="AB10" s="61"/>
      <c r="AC10" s="62" t="s">
        <v>6</v>
      </c>
      <c r="AD10" s="62" t="s">
        <v>8</v>
      </c>
      <c r="AE10" s="62" t="s">
        <v>9</v>
      </c>
      <c r="AF10" s="61"/>
      <c r="AG10" s="19"/>
    </row>
    <row r="11" spans="1:33">
      <c r="A11" s="27" t="s">
        <v>10</v>
      </c>
      <c r="B11" s="28">
        <v>131</v>
      </c>
      <c r="C11" s="28">
        <v>8540</v>
      </c>
      <c r="D11" s="28">
        <v>27438</v>
      </c>
      <c r="E11" s="28">
        <v>7970</v>
      </c>
      <c r="F11" s="28">
        <v>43948</v>
      </c>
      <c r="G11" s="28">
        <v>538</v>
      </c>
      <c r="H11" s="28">
        <v>16366</v>
      </c>
      <c r="I11" s="28">
        <v>896</v>
      </c>
      <c r="J11" s="28">
        <v>17800</v>
      </c>
      <c r="K11" s="28">
        <v>4639</v>
      </c>
      <c r="L11" s="28">
        <v>22439</v>
      </c>
      <c r="M11" s="28">
        <v>38820</v>
      </c>
      <c r="N11" s="28">
        <v>160</v>
      </c>
      <c r="O11" s="28">
        <v>38980</v>
      </c>
      <c r="P11" s="28">
        <v>105498</v>
      </c>
      <c r="Q11" s="28">
        <v>113109</v>
      </c>
      <c r="R11" s="29">
        <v>0.11581748578804517</v>
      </c>
      <c r="S11" s="29">
        <v>7.5502391498466084</v>
      </c>
      <c r="T11" s="29">
        <v>24.258016603453306</v>
      </c>
      <c r="U11" s="29">
        <v>7.0463004712268695</v>
      </c>
      <c r="V11" s="29">
        <v>38.854556224526782</v>
      </c>
      <c r="W11" s="29">
        <v>0.47564738438143739</v>
      </c>
      <c r="X11" s="29">
        <v>14.469228797001122</v>
      </c>
      <c r="Y11" s="29">
        <v>0.79215623867243101</v>
      </c>
      <c r="Z11" s="29">
        <v>15.737032420054991</v>
      </c>
      <c r="AA11" s="29">
        <v>4.1013535616087138</v>
      </c>
      <c r="AB11" s="29">
        <v>19.838385981663706</v>
      </c>
      <c r="AC11" s="29">
        <v>34.320876322839034</v>
      </c>
      <c r="AD11" s="29">
        <v>0.14145647119150553</v>
      </c>
      <c r="AE11" s="29">
        <v>34.462332794030537</v>
      </c>
      <c r="AF11" s="29">
        <v>93.271092486009067</v>
      </c>
    </row>
    <row r="12" spans="1:33">
      <c r="A12" s="30" t="s">
        <v>11</v>
      </c>
      <c r="B12" s="33" t="s">
        <v>115</v>
      </c>
      <c r="C12" s="33">
        <v>197</v>
      </c>
      <c r="D12" s="33">
        <v>350</v>
      </c>
      <c r="E12" s="33" t="s">
        <v>115</v>
      </c>
      <c r="F12" s="33">
        <v>547</v>
      </c>
      <c r="G12" s="33" t="s">
        <v>115</v>
      </c>
      <c r="H12" s="33" t="s">
        <v>115</v>
      </c>
      <c r="I12" s="33" t="s">
        <v>115</v>
      </c>
      <c r="J12" s="33" t="s">
        <v>115</v>
      </c>
      <c r="K12" s="33">
        <v>234</v>
      </c>
      <c r="L12" s="33">
        <v>234</v>
      </c>
      <c r="M12" s="33">
        <v>781</v>
      </c>
      <c r="N12" s="33" t="s">
        <v>115</v>
      </c>
      <c r="O12" s="33">
        <v>781</v>
      </c>
      <c r="P12" s="33">
        <v>1562</v>
      </c>
      <c r="Q12" s="33">
        <v>1733</v>
      </c>
      <c r="R12" s="34" t="s">
        <v>115</v>
      </c>
      <c r="S12" s="34">
        <v>11.367570686670513</v>
      </c>
      <c r="T12" s="34">
        <v>20.196191575302944</v>
      </c>
      <c r="U12" s="34" t="s">
        <v>115</v>
      </c>
      <c r="V12" s="34">
        <v>31.563762261973455</v>
      </c>
      <c r="W12" s="34" t="s">
        <v>115</v>
      </c>
      <c r="X12" s="34" t="s">
        <v>115</v>
      </c>
      <c r="Y12" s="34" t="s">
        <v>115</v>
      </c>
      <c r="Z12" s="34" t="s">
        <v>115</v>
      </c>
      <c r="AA12" s="34">
        <v>13.50259665320254</v>
      </c>
      <c r="AB12" s="34">
        <v>13.50259665320254</v>
      </c>
      <c r="AC12" s="34">
        <v>45.066358915175996</v>
      </c>
      <c r="AD12" s="34" t="s">
        <v>115</v>
      </c>
      <c r="AE12" s="34">
        <v>45.066358915175996</v>
      </c>
      <c r="AF12" s="34">
        <v>90.132717830351993</v>
      </c>
    </row>
    <row r="13" spans="1:33">
      <c r="A13" s="30" t="s">
        <v>12</v>
      </c>
      <c r="B13" s="33" t="s">
        <v>115</v>
      </c>
      <c r="C13" s="33" t="s">
        <v>115</v>
      </c>
      <c r="D13" s="33">
        <v>921</v>
      </c>
      <c r="E13" s="33">
        <v>40</v>
      </c>
      <c r="F13" s="33">
        <v>961</v>
      </c>
      <c r="G13" s="33" t="s">
        <v>115</v>
      </c>
      <c r="H13" s="33">
        <v>437</v>
      </c>
      <c r="I13" s="33" t="s">
        <v>115</v>
      </c>
      <c r="J13" s="33">
        <v>437</v>
      </c>
      <c r="K13" s="33">
        <v>85</v>
      </c>
      <c r="L13" s="33">
        <v>522</v>
      </c>
      <c r="M13" s="33">
        <v>621</v>
      </c>
      <c r="N13" s="33" t="s">
        <v>115</v>
      </c>
      <c r="O13" s="33">
        <v>621</v>
      </c>
      <c r="P13" s="33">
        <v>2104</v>
      </c>
      <c r="Q13" s="33">
        <v>2212</v>
      </c>
      <c r="R13" s="34" t="s">
        <v>115</v>
      </c>
      <c r="S13" s="34" t="s">
        <v>115</v>
      </c>
      <c r="T13" s="34">
        <v>41.636528028933093</v>
      </c>
      <c r="U13" s="34">
        <v>1.8083182640144666</v>
      </c>
      <c r="V13" s="34">
        <v>43.44484629294756</v>
      </c>
      <c r="W13" s="34" t="s">
        <v>115</v>
      </c>
      <c r="X13" s="34">
        <v>19.755877034358047</v>
      </c>
      <c r="Y13" s="34" t="s">
        <v>115</v>
      </c>
      <c r="Z13" s="34">
        <v>19.755877034358047</v>
      </c>
      <c r="AA13" s="34">
        <v>3.8426763110307416</v>
      </c>
      <c r="AB13" s="34">
        <v>23.598553345388787</v>
      </c>
      <c r="AC13" s="34">
        <v>28.074141048824593</v>
      </c>
      <c r="AD13" s="34" t="s">
        <v>115</v>
      </c>
      <c r="AE13" s="34">
        <v>28.074141048824593</v>
      </c>
      <c r="AF13" s="34">
        <v>95.11754068716094</v>
      </c>
    </row>
    <row r="14" spans="1:33">
      <c r="A14" s="30" t="s">
        <v>13</v>
      </c>
      <c r="B14" s="33" t="s">
        <v>115</v>
      </c>
      <c r="C14" s="33">
        <v>287</v>
      </c>
      <c r="D14" s="33">
        <v>616</v>
      </c>
      <c r="E14" s="33">
        <v>184</v>
      </c>
      <c r="F14" s="33">
        <v>1087</v>
      </c>
      <c r="G14" s="33" t="s">
        <v>115</v>
      </c>
      <c r="H14" s="33">
        <v>562</v>
      </c>
      <c r="I14" s="33" t="s">
        <v>115</v>
      </c>
      <c r="J14" s="33">
        <v>562</v>
      </c>
      <c r="K14" s="33">
        <v>150</v>
      </c>
      <c r="L14" s="33">
        <v>712</v>
      </c>
      <c r="M14" s="33">
        <v>1554</v>
      </c>
      <c r="N14" s="33" t="s">
        <v>115</v>
      </c>
      <c r="O14" s="33">
        <v>1554</v>
      </c>
      <c r="P14" s="33">
        <v>3353</v>
      </c>
      <c r="Q14" s="33">
        <v>3700</v>
      </c>
      <c r="R14" s="34" t="s">
        <v>115</v>
      </c>
      <c r="S14" s="34">
        <v>7.756756756756757</v>
      </c>
      <c r="T14" s="34">
        <v>16.648648648648649</v>
      </c>
      <c r="U14" s="34">
        <v>4.9729729729729728</v>
      </c>
      <c r="V14" s="34">
        <v>29.378378378378379</v>
      </c>
      <c r="W14" s="34" t="s">
        <v>115</v>
      </c>
      <c r="X14" s="34">
        <v>15.189189189189189</v>
      </c>
      <c r="Y14" s="34" t="s">
        <v>115</v>
      </c>
      <c r="Z14" s="34">
        <v>15.189189189189189</v>
      </c>
      <c r="AA14" s="34">
        <v>4.0540540540540544</v>
      </c>
      <c r="AB14" s="34">
        <v>19.243243243243242</v>
      </c>
      <c r="AC14" s="34">
        <v>42</v>
      </c>
      <c r="AD14" s="34" t="s">
        <v>115</v>
      </c>
      <c r="AE14" s="34">
        <v>42</v>
      </c>
      <c r="AF14" s="34">
        <v>90.621621621621628</v>
      </c>
    </row>
    <row r="15" spans="1:33">
      <c r="A15" s="30" t="s">
        <v>14</v>
      </c>
      <c r="B15" s="33" t="s">
        <v>115</v>
      </c>
      <c r="C15" s="33">
        <v>256</v>
      </c>
      <c r="D15" s="33">
        <v>266</v>
      </c>
      <c r="E15" s="33">
        <v>20</v>
      </c>
      <c r="F15" s="33">
        <v>542</v>
      </c>
      <c r="G15" s="33" t="s">
        <v>115</v>
      </c>
      <c r="H15" s="33" t="s">
        <v>115</v>
      </c>
      <c r="I15" s="33" t="s">
        <v>115</v>
      </c>
      <c r="J15" s="33" t="s">
        <v>115</v>
      </c>
      <c r="K15" s="33" t="s">
        <v>115</v>
      </c>
      <c r="L15" s="33" t="s">
        <v>115</v>
      </c>
      <c r="M15" s="33">
        <v>647</v>
      </c>
      <c r="N15" s="33" t="s">
        <v>115</v>
      </c>
      <c r="O15" s="33">
        <v>647</v>
      </c>
      <c r="P15" s="33">
        <v>1189</v>
      </c>
      <c r="Q15" s="33">
        <v>1322</v>
      </c>
      <c r="R15" s="34" t="s">
        <v>115</v>
      </c>
      <c r="S15" s="34">
        <v>19.364599092284418</v>
      </c>
      <c r="T15" s="34">
        <v>20.121028744326779</v>
      </c>
      <c r="U15" s="34">
        <v>1.51285930408472</v>
      </c>
      <c r="V15" s="34">
        <v>40.998487140695914</v>
      </c>
      <c r="W15" s="34" t="s">
        <v>115</v>
      </c>
      <c r="X15" s="34" t="s">
        <v>115</v>
      </c>
      <c r="Y15" s="34" t="s">
        <v>115</v>
      </c>
      <c r="Z15" s="34" t="s">
        <v>115</v>
      </c>
      <c r="AA15" s="34" t="s">
        <v>115</v>
      </c>
      <c r="AB15" s="34" t="s">
        <v>115</v>
      </c>
      <c r="AC15" s="34">
        <v>48.940998487140696</v>
      </c>
      <c r="AD15" s="34" t="s">
        <v>115</v>
      </c>
      <c r="AE15" s="34">
        <v>48.940998487140696</v>
      </c>
      <c r="AF15" s="34">
        <v>89.939485627836618</v>
      </c>
    </row>
    <row r="16" spans="1:33">
      <c r="A16" s="30" t="s">
        <v>15</v>
      </c>
      <c r="B16" s="33" t="s">
        <v>115</v>
      </c>
      <c r="C16" s="33" t="s">
        <v>115</v>
      </c>
      <c r="D16" s="33" t="s">
        <v>115</v>
      </c>
      <c r="E16" s="33">
        <v>108</v>
      </c>
      <c r="F16" s="33">
        <v>108</v>
      </c>
      <c r="G16" s="33" t="s">
        <v>115</v>
      </c>
      <c r="H16" s="33" t="s">
        <v>115</v>
      </c>
      <c r="I16" s="33" t="s">
        <v>115</v>
      </c>
      <c r="J16" s="33" t="s">
        <v>115</v>
      </c>
      <c r="K16" s="33">
        <v>401</v>
      </c>
      <c r="L16" s="33">
        <v>401</v>
      </c>
      <c r="M16" s="33">
        <v>1011</v>
      </c>
      <c r="N16" s="33" t="s">
        <v>115</v>
      </c>
      <c r="O16" s="33">
        <v>1011</v>
      </c>
      <c r="P16" s="33">
        <v>1520</v>
      </c>
      <c r="Q16" s="33">
        <v>1709</v>
      </c>
      <c r="R16" s="34" t="s">
        <v>115</v>
      </c>
      <c r="S16" s="34" t="s">
        <v>115</v>
      </c>
      <c r="T16" s="34" t="s">
        <v>115</v>
      </c>
      <c r="U16" s="34">
        <v>6.3194850789935639</v>
      </c>
      <c r="V16" s="34">
        <v>6.3194850789935639</v>
      </c>
      <c r="W16" s="34" t="s">
        <v>115</v>
      </c>
      <c r="X16" s="34" t="s">
        <v>115</v>
      </c>
      <c r="Y16" s="34" t="s">
        <v>115</v>
      </c>
      <c r="Z16" s="34" t="s">
        <v>115</v>
      </c>
      <c r="AA16" s="34">
        <v>23.464014043300175</v>
      </c>
      <c r="AB16" s="34">
        <v>23.464014043300175</v>
      </c>
      <c r="AC16" s="34">
        <v>59.157401989467523</v>
      </c>
      <c r="AD16" s="34" t="s">
        <v>115</v>
      </c>
      <c r="AE16" s="34">
        <v>59.157401989467523</v>
      </c>
      <c r="AF16" s="34">
        <v>88.940901111761264</v>
      </c>
    </row>
    <row r="17" spans="1:32">
      <c r="A17" s="30" t="s">
        <v>16</v>
      </c>
      <c r="B17" s="33" t="s">
        <v>115</v>
      </c>
      <c r="C17" s="33">
        <v>49</v>
      </c>
      <c r="D17" s="33" t="s">
        <v>115</v>
      </c>
      <c r="E17" s="33" t="s">
        <v>115</v>
      </c>
      <c r="F17" s="33">
        <v>49</v>
      </c>
      <c r="G17" s="33" t="s">
        <v>115</v>
      </c>
      <c r="H17" s="33" t="s">
        <v>115</v>
      </c>
      <c r="I17" s="33" t="s">
        <v>115</v>
      </c>
      <c r="J17" s="33" t="s">
        <v>115</v>
      </c>
      <c r="K17" s="33" t="s">
        <v>115</v>
      </c>
      <c r="L17" s="33" t="s">
        <v>115</v>
      </c>
      <c r="M17" s="33">
        <v>119</v>
      </c>
      <c r="N17" s="33" t="s">
        <v>115</v>
      </c>
      <c r="O17" s="33">
        <v>119</v>
      </c>
      <c r="P17" s="33">
        <v>168</v>
      </c>
      <c r="Q17" s="33">
        <v>161</v>
      </c>
      <c r="R17" s="34" t="s">
        <v>115</v>
      </c>
      <c r="S17" s="34">
        <v>30.434782608695652</v>
      </c>
      <c r="T17" s="34" t="s">
        <v>115</v>
      </c>
      <c r="U17" s="34" t="s">
        <v>115</v>
      </c>
      <c r="V17" s="34">
        <v>30.434782608695652</v>
      </c>
      <c r="W17" s="34" t="s">
        <v>115</v>
      </c>
      <c r="X17" s="34" t="s">
        <v>115</v>
      </c>
      <c r="Y17" s="34" t="s">
        <v>115</v>
      </c>
      <c r="Z17" s="34" t="s">
        <v>115</v>
      </c>
      <c r="AA17" s="34" t="s">
        <v>115</v>
      </c>
      <c r="AB17" s="34" t="s">
        <v>115</v>
      </c>
      <c r="AC17" s="34">
        <v>73.913043478260875</v>
      </c>
      <c r="AD17" s="34" t="s">
        <v>115</v>
      </c>
      <c r="AE17" s="34">
        <v>73.913043478260875</v>
      </c>
      <c r="AF17" s="34">
        <v>104.34782608695652</v>
      </c>
    </row>
    <row r="18" spans="1:32">
      <c r="A18" s="30" t="s">
        <v>17</v>
      </c>
      <c r="B18" s="33" t="s">
        <v>115</v>
      </c>
      <c r="C18" s="33">
        <v>504</v>
      </c>
      <c r="D18" s="33">
        <v>3543</v>
      </c>
      <c r="E18" s="33">
        <v>1247</v>
      </c>
      <c r="F18" s="33">
        <v>5294</v>
      </c>
      <c r="G18" s="33" t="s">
        <v>115</v>
      </c>
      <c r="H18" s="33">
        <v>1402</v>
      </c>
      <c r="I18" s="33">
        <v>84</v>
      </c>
      <c r="J18" s="33">
        <v>1486</v>
      </c>
      <c r="K18" s="33">
        <v>270</v>
      </c>
      <c r="L18" s="33">
        <v>1756</v>
      </c>
      <c r="M18" s="33">
        <v>1821</v>
      </c>
      <c r="N18" s="33" t="s">
        <v>115</v>
      </c>
      <c r="O18" s="33">
        <v>1821</v>
      </c>
      <c r="P18" s="33">
        <v>8871</v>
      </c>
      <c r="Q18" s="33">
        <v>9103</v>
      </c>
      <c r="R18" s="34" t="s">
        <v>115</v>
      </c>
      <c r="S18" s="34">
        <v>5.5366362737559047</v>
      </c>
      <c r="T18" s="34">
        <v>38.921234757772162</v>
      </c>
      <c r="U18" s="34">
        <v>13.698780621773041</v>
      </c>
      <c r="V18" s="34">
        <v>58.156651653301111</v>
      </c>
      <c r="W18" s="34" t="s">
        <v>115</v>
      </c>
      <c r="X18" s="34">
        <v>15.401515983741623</v>
      </c>
      <c r="Y18" s="34">
        <v>0.92277271229265079</v>
      </c>
      <c r="Z18" s="34">
        <v>16.324288696034273</v>
      </c>
      <c r="AA18" s="34">
        <v>2.966055146654949</v>
      </c>
      <c r="AB18" s="34">
        <v>19.290343842689225</v>
      </c>
      <c r="AC18" s="34">
        <v>20.004394155772822</v>
      </c>
      <c r="AD18" s="34" t="s">
        <v>115</v>
      </c>
      <c r="AE18" s="34">
        <v>20.004394155772822</v>
      </c>
      <c r="AF18" s="34">
        <v>97.451389651763151</v>
      </c>
    </row>
    <row r="19" spans="1:32">
      <c r="A19" s="30" t="s">
        <v>18</v>
      </c>
      <c r="B19" s="33">
        <v>7</v>
      </c>
      <c r="C19" s="33">
        <v>145</v>
      </c>
      <c r="D19" s="33">
        <v>100</v>
      </c>
      <c r="E19" s="33" t="s">
        <v>115</v>
      </c>
      <c r="F19" s="33">
        <v>245</v>
      </c>
      <c r="G19" s="33" t="s">
        <v>115</v>
      </c>
      <c r="H19" s="33" t="s">
        <v>115</v>
      </c>
      <c r="I19" s="33" t="s">
        <v>115</v>
      </c>
      <c r="J19" s="33" t="s">
        <v>115</v>
      </c>
      <c r="K19" s="33">
        <v>47</v>
      </c>
      <c r="L19" s="33">
        <v>47</v>
      </c>
      <c r="M19" s="33">
        <v>343</v>
      </c>
      <c r="N19" s="33" t="s">
        <v>115</v>
      </c>
      <c r="O19" s="33">
        <v>343</v>
      </c>
      <c r="P19" s="33">
        <v>642</v>
      </c>
      <c r="Q19" s="33">
        <v>790</v>
      </c>
      <c r="R19" s="34">
        <v>0.88607594936708867</v>
      </c>
      <c r="S19" s="34">
        <v>18.354430379746834</v>
      </c>
      <c r="T19" s="34">
        <v>12.658227848101266</v>
      </c>
      <c r="U19" s="34" t="s">
        <v>115</v>
      </c>
      <c r="V19" s="34">
        <v>31.0126582278481</v>
      </c>
      <c r="W19" s="34" t="s">
        <v>115</v>
      </c>
      <c r="X19" s="34" t="s">
        <v>115</v>
      </c>
      <c r="Y19" s="34" t="s">
        <v>115</v>
      </c>
      <c r="Z19" s="34" t="s">
        <v>115</v>
      </c>
      <c r="AA19" s="34">
        <v>5.9493670886075947</v>
      </c>
      <c r="AB19" s="34">
        <v>5.9493670886075947</v>
      </c>
      <c r="AC19" s="34">
        <v>43.417721518987342</v>
      </c>
      <c r="AD19" s="34" t="s">
        <v>115</v>
      </c>
      <c r="AE19" s="34">
        <v>43.417721518987342</v>
      </c>
      <c r="AF19" s="34">
        <v>81.265822784810126</v>
      </c>
    </row>
    <row r="20" spans="1:32">
      <c r="A20" s="30" t="s">
        <v>19</v>
      </c>
      <c r="B20" s="33" t="s">
        <v>115</v>
      </c>
      <c r="C20" s="33" t="s">
        <v>115</v>
      </c>
      <c r="D20" s="33">
        <v>428</v>
      </c>
      <c r="E20" s="33">
        <v>17</v>
      </c>
      <c r="F20" s="33">
        <v>445</v>
      </c>
      <c r="G20" s="33" t="s">
        <v>115</v>
      </c>
      <c r="H20" s="33" t="s">
        <v>115</v>
      </c>
      <c r="I20" s="33" t="s">
        <v>115</v>
      </c>
      <c r="J20" s="33" t="s">
        <v>115</v>
      </c>
      <c r="K20" s="33" t="s">
        <v>115</v>
      </c>
      <c r="L20" s="33" t="s">
        <v>115</v>
      </c>
      <c r="M20" s="33">
        <v>1176</v>
      </c>
      <c r="N20" s="33" t="s">
        <v>115</v>
      </c>
      <c r="O20" s="33">
        <v>1176</v>
      </c>
      <c r="P20" s="33">
        <v>1621</v>
      </c>
      <c r="Q20" s="33">
        <v>1743</v>
      </c>
      <c r="R20" s="34" t="s">
        <v>115</v>
      </c>
      <c r="S20" s="34" t="s">
        <v>115</v>
      </c>
      <c r="T20" s="34">
        <v>24.55536431440046</v>
      </c>
      <c r="U20" s="34">
        <v>0.97532989099254164</v>
      </c>
      <c r="V20" s="34">
        <v>25.530694205393001</v>
      </c>
      <c r="W20" s="34" t="s">
        <v>115</v>
      </c>
      <c r="X20" s="34" t="s">
        <v>115</v>
      </c>
      <c r="Y20" s="34" t="s">
        <v>115</v>
      </c>
      <c r="Z20" s="34" t="s">
        <v>115</v>
      </c>
      <c r="AA20" s="34" t="s">
        <v>115</v>
      </c>
      <c r="AB20" s="34" t="s">
        <v>115</v>
      </c>
      <c r="AC20" s="34">
        <v>67.46987951807229</v>
      </c>
      <c r="AD20" s="34" t="s">
        <v>115</v>
      </c>
      <c r="AE20" s="34">
        <v>67.46987951807229</v>
      </c>
      <c r="AF20" s="34">
        <v>93.000573723465294</v>
      </c>
    </row>
    <row r="21" spans="1:32">
      <c r="A21" s="30" t="s">
        <v>20</v>
      </c>
      <c r="B21" s="33" t="s">
        <v>115</v>
      </c>
      <c r="C21" s="33" t="s">
        <v>115</v>
      </c>
      <c r="D21" s="33">
        <v>116</v>
      </c>
      <c r="E21" s="33" t="s">
        <v>115</v>
      </c>
      <c r="F21" s="33">
        <v>116</v>
      </c>
      <c r="G21" s="33" t="s">
        <v>115</v>
      </c>
      <c r="H21" s="33" t="s">
        <v>115</v>
      </c>
      <c r="I21" s="33" t="s">
        <v>115</v>
      </c>
      <c r="J21" s="33" t="s">
        <v>115</v>
      </c>
      <c r="K21" s="33" t="s">
        <v>115</v>
      </c>
      <c r="L21" s="33" t="s">
        <v>115</v>
      </c>
      <c r="M21" s="33">
        <v>137</v>
      </c>
      <c r="N21" s="33" t="s">
        <v>115</v>
      </c>
      <c r="O21" s="33">
        <v>137</v>
      </c>
      <c r="P21" s="33">
        <v>253</v>
      </c>
      <c r="Q21" s="33">
        <v>203</v>
      </c>
      <c r="R21" s="34" t="s">
        <v>115</v>
      </c>
      <c r="S21" s="34" t="s">
        <v>115</v>
      </c>
      <c r="T21" s="34">
        <v>57.142857142857146</v>
      </c>
      <c r="U21" s="34" t="s">
        <v>115</v>
      </c>
      <c r="V21" s="34">
        <v>57.142857142857146</v>
      </c>
      <c r="W21" s="34" t="s">
        <v>115</v>
      </c>
      <c r="X21" s="34" t="s">
        <v>115</v>
      </c>
      <c r="Y21" s="34" t="s">
        <v>115</v>
      </c>
      <c r="Z21" s="34" t="s">
        <v>115</v>
      </c>
      <c r="AA21" s="34" t="s">
        <v>115</v>
      </c>
      <c r="AB21" s="34" t="s">
        <v>115</v>
      </c>
      <c r="AC21" s="34">
        <v>67.487684729064043</v>
      </c>
      <c r="AD21" s="34" t="s">
        <v>115</v>
      </c>
      <c r="AE21" s="34">
        <v>67.487684729064043</v>
      </c>
      <c r="AF21" s="34">
        <v>124.63054187192118</v>
      </c>
    </row>
    <row r="22" spans="1:32">
      <c r="A22" s="30" t="s">
        <v>21</v>
      </c>
      <c r="B22" s="33" t="s">
        <v>115</v>
      </c>
      <c r="C22" s="33">
        <v>268</v>
      </c>
      <c r="D22" s="33">
        <v>300</v>
      </c>
      <c r="E22" s="33">
        <v>153</v>
      </c>
      <c r="F22" s="33">
        <v>721</v>
      </c>
      <c r="G22" s="33" t="s">
        <v>115</v>
      </c>
      <c r="H22" s="33">
        <v>527</v>
      </c>
      <c r="I22" s="33" t="s">
        <v>115</v>
      </c>
      <c r="J22" s="33">
        <v>527</v>
      </c>
      <c r="K22" s="33" t="s">
        <v>115</v>
      </c>
      <c r="L22" s="33">
        <v>527</v>
      </c>
      <c r="M22" s="33">
        <v>531</v>
      </c>
      <c r="N22" s="33" t="s">
        <v>115</v>
      </c>
      <c r="O22" s="33">
        <v>531</v>
      </c>
      <c r="P22" s="33">
        <v>1779</v>
      </c>
      <c r="Q22" s="33">
        <v>1807</v>
      </c>
      <c r="R22" s="34" t="s">
        <v>115</v>
      </c>
      <c r="S22" s="34">
        <v>14.831211953514112</v>
      </c>
      <c r="T22" s="34">
        <v>16.602102933038186</v>
      </c>
      <c r="U22" s="34">
        <v>8.4670724958494734</v>
      </c>
      <c r="V22" s="34">
        <v>39.900387382401767</v>
      </c>
      <c r="W22" s="34" t="s">
        <v>115</v>
      </c>
      <c r="X22" s="34">
        <v>29.164360819037078</v>
      </c>
      <c r="Y22" s="34" t="s">
        <v>115</v>
      </c>
      <c r="Z22" s="34">
        <v>29.164360819037078</v>
      </c>
      <c r="AA22" s="34" t="s">
        <v>115</v>
      </c>
      <c r="AB22" s="34">
        <v>29.164360819037078</v>
      </c>
      <c r="AC22" s="34">
        <v>29.385722191477587</v>
      </c>
      <c r="AD22" s="34" t="s">
        <v>115</v>
      </c>
      <c r="AE22" s="34">
        <v>29.385722191477587</v>
      </c>
      <c r="AF22" s="34">
        <v>98.450470392916429</v>
      </c>
    </row>
    <row r="23" spans="1:32">
      <c r="A23" s="30" t="s">
        <v>22</v>
      </c>
      <c r="B23" s="33" t="s">
        <v>115</v>
      </c>
      <c r="C23" s="33">
        <v>229</v>
      </c>
      <c r="D23" s="33">
        <v>136</v>
      </c>
      <c r="E23" s="33">
        <v>18</v>
      </c>
      <c r="F23" s="33">
        <v>383</v>
      </c>
      <c r="G23" s="33" t="s">
        <v>115</v>
      </c>
      <c r="H23" s="33" t="s">
        <v>115</v>
      </c>
      <c r="I23" s="33" t="s">
        <v>115</v>
      </c>
      <c r="J23" s="33" t="s">
        <v>115</v>
      </c>
      <c r="K23" s="33" t="s">
        <v>115</v>
      </c>
      <c r="L23" s="33" t="s">
        <v>115</v>
      </c>
      <c r="M23" s="33">
        <v>174</v>
      </c>
      <c r="N23" s="33" t="s">
        <v>115</v>
      </c>
      <c r="O23" s="33">
        <v>174</v>
      </c>
      <c r="P23" s="33">
        <v>557</v>
      </c>
      <c r="Q23" s="33">
        <v>629</v>
      </c>
      <c r="R23" s="34" t="s">
        <v>115</v>
      </c>
      <c r="S23" s="34">
        <v>36.406995230524643</v>
      </c>
      <c r="T23" s="34">
        <v>21.621621621621621</v>
      </c>
      <c r="U23" s="34">
        <v>2.8616852146263909</v>
      </c>
      <c r="V23" s="34">
        <v>60.890302066772655</v>
      </c>
      <c r="W23" s="34" t="s">
        <v>115</v>
      </c>
      <c r="X23" s="34" t="s">
        <v>115</v>
      </c>
      <c r="Y23" s="34" t="s">
        <v>115</v>
      </c>
      <c r="Z23" s="34" t="s">
        <v>115</v>
      </c>
      <c r="AA23" s="34" t="s">
        <v>115</v>
      </c>
      <c r="AB23" s="34" t="s">
        <v>115</v>
      </c>
      <c r="AC23" s="34">
        <v>27.662957074721781</v>
      </c>
      <c r="AD23" s="34" t="s">
        <v>115</v>
      </c>
      <c r="AE23" s="34">
        <v>27.662957074721781</v>
      </c>
      <c r="AF23" s="34">
        <v>88.553259141494436</v>
      </c>
    </row>
    <row r="24" spans="1:32">
      <c r="A24" s="30" t="s">
        <v>23</v>
      </c>
      <c r="B24" s="33" t="s">
        <v>115</v>
      </c>
      <c r="C24" s="33">
        <v>180</v>
      </c>
      <c r="D24" s="33" t="s">
        <v>115</v>
      </c>
      <c r="E24" s="33" t="s">
        <v>115</v>
      </c>
      <c r="F24" s="33">
        <v>180</v>
      </c>
      <c r="G24" s="33" t="s">
        <v>115</v>
      </c>
      <c r="H24" s="33" t="s">
        <v>115</v>
      </c>
      <c r="I24" s="33" t="s">
        <v>115</v>
      </c>
      <c r="J24" s="33" t="s">
        <v>115</v>
      </c>
      <c r="K24" s="33" t="s">
        <v>115</v>
      </c>
      <c r="L24" s="33" t="s">
        <v>115</v>
      </c>
      <c r="M24" s="33">
        <v>425</v>
      </c>
      <c r="N24" s="33" t="s">
        <v>115</v>
      </c>
      <c r="O24" s="33">
        <v>425</v>
      </c>
      <c r="P24" s="33">
        <v>605</v>
      </c>
      <c r="Q24" s="33">
        <v>657</v>
      </c>
      <c r="R24" s="34" t="s">
        <v>115</v>
      </c>
      <c r="S24" s="34">
        <v>27.397260273972602</v>
      </c>
      <c r="T24" s="34" t="s">
        <v>115</v>
      </c>
      <c r="U24" s="34" t="s">
        <v>115</v>
      </c>
      <c r="V24" s="34">
        <v>27.397260273972602</v>
      </c>
      <c r="W24" s="34" t="s">
        <v>115</v>
      </c>
      <c r="X24" s="34" t="s">
        <v>115</v>
      </c>
      <c r="Y24" s="34" t="s">
        <v>115</v>
      </c>
      <c r="Z24" s="34" t="s">
        <v>115</v>
      </c>
      <c r="AA24" s="34" t="s">
        <v>115</v>
      </c>
      <c r="AB24" s="34" t="s">
        <v>115</v>
      </c>
      <c r="AC24" s="34">
        <v>64.68797564687975</v>
      </c>
      <c r="AD24" s="34" t="s">
        <v>115</v>
      </c>
      <c r="AE24" s="34">
        <v>64.68797564687975</v>
      </c>
      <c r="AF24" s="34">
        <v>92.085235920852355</v>
      </c>
    </row>
    <row r="25" spans="1:32">
      <c r="A25" s="30" t="s">
        <v>24</v>
      </c>
      <c r="B25" s="33">
        <v>7</v>
      </c>
      <c r="C25" s="33" t="s">
        <v>115</v>
      </c>
      <c r="D25" s="33">
        <v>262</v>
      </c>
      <c r="E25" s="33">
        <v>125</v>
      </c>
      <c r="F25" s="33">
        <v>387</v>
      </c>
      <c r="G25" s="33" t="s">
        <v>115</v>
      </c>
      <c r="H25" s="33">
        <v>566</v>
      </c>
      <c r="I25" s="33" t="s">
        <v>115</v>
      </c>
      <c r="J25" s="33">
        <v>566</v>
      </c>
      <c r="K25" s="33">
        <v>549</v>
      </c>
      <c r="L25" s="33">
        <v>1115</v>
      </c>
      <c r="M25" s="33">
        <v>1486</v>
      </c>
      <c r="N25" s="33" t="s">
        <v>115</v>
      </c>
      <c r="O25" s="33">
        <v>1486</v>
      </c>
      <c r="P25" s="33">
        <v>2995</v>
      </c>
      <c r="Q25" s="33">
        <v>3481</v>
      </c>
      <c r="R25" s="34">
        <v>0.20109164033323759</v>
      </c>
      <c r="S25" s="34" t="s">
        <v>115</v>
      </c>
      <c r="T25" s="34">
        <v>7.5265728239011782</v>
      </c>
      <c r="U25" s="34">
        <v>3.590922148807814</v>
      </c>
      <c r="V25" s="34">
        <v>11.117494972708991</v>
      </c>
      <c r="W25" s="34" t="s">
        <v>115</v>
      </c>
      <c r="X25" s="34">
        <v>16.259695489801782</v>
      </c>
      <c r="Y25" s="34" t="s">
        <v>115</v>
      </c>
      <c r="Z25" s="34">
        <v>16.259695489801782</v>
      </c>
      <c r="AA25" s="34">
        <v>15.771330077563919</v>
      </c>
      <c r="AB25" s="34">
        <v>32.031025567365702</v>
      </c>
      <c r="AC25" s="34">
        <v>42.688882505027294</v>
      </c>
      <c r="AD25" s="34" t="s">
        <v>115</v>
      </c>
      <c r="AE25" s="34">
        <v>42.688882505027294</v>
      </c>
      <c r="AF25" s="34">
        <v>86.038494685435225</v>
      </c>
    </row>
    <row r="26" spans="1:32">
      <c r="A26" s="30" t="s">
        <v>25</v>
      </c>
      <c r="B26" s="33">
        <v>11</v>
      </c>
      <c r="C26" s="33">
        <v>647</v>
      </c>
      <c r="D26" s="33">
        <v>670</v>
      </c>
      <c r="E26" s="33">
        <v>152</v>
      </c>
      <c r="F26" s="33">
        <v>1469</v>
      </c>
      <c r="G26" s="33" t="s">
        <v>115</v>
      </c>
      <c r="H26" s="33">
        <v>402</v>
      </c>
      <c r="I26" s="33" t="s">
        <v>115</v>
      </c>
      <c r="J26" s="33">
        <v>402</v>
      </c>
      <c r="K26" s="33" t="s">
        <v>115</v>
      </c>
      <c r="L26" s="33">
        <v>402</v>
      </c>
      <c r="M26" s="33">
        <v>1414</v>
      </c>
      <c r="N26" s="33">
        <v>16</v>
      </c>
      <c r="O26" s="33">
        <v>1430</v>
      </c>
      <c r="P26" s="33">
        <v>3312</v>
      </c>
      <c r="Q26" s="33">
        <v>3459</v>
      </c>
      <c r="R26" s="34">
        <v>0.31801098583405607</v>
      </c>
      <c r="S26" s="34">
        <v>18.704827984966755</v>
      </c>
      <c r="T26" s="34">
        <v>19.369760046256143</v>
      </c>
      <c r="U26" s="34">
        <v>4.39433362243423</v>
      </c>
      <c r="V26" s="34">
        <v>42.468921653657127</v>
      </c>
      <c r="W26" s="34" t="s">
        <v>115</v>
      </c>
      <c r="X26" s="34">
        <v>11.621856027753687</v>
      </c>
      <c r="Y26" s="34" t="s">
        <v>115</v>
      </c>
      <c r="Z26" s="34">
        <v>11.621856027753687</v>
      </c>
      <c r="AA26" s="34" t="s">
        <v>115</v>
      </c>
      <c r="AB26" s="34">
        <v>11.621856027753687</v>
      </c>
      <c r="AC26" s="34">
        <v>40.878866724486848</v>
      </c>
      <c r="AD26" s="34">
        <v>0.46256143394044519</v>
      </c>
      <c r="AE26" s="34">
        <v>41.341428158427291</v>
      </c>
      <c r="AF26" s="34">
        <v>95.750216825672155</v>
      </c>
    </row>
    <row r="27" spans="1:32">
      <c r="A27" s="30" t="s">
        <v>26</v>
      </c>
      <c r="B27" s="33" t="s">
        <v>115</v>
      </c>
      <c r="C27" s="33" t="s">
        <v>115</v>
      </c>
      <c r="D27" s="33">
        <v>175</v>
      </c>
      <c r="E27" s="33" t="s">
        <v>115</v>
      </c>
      <c r="F27" s="33">
        <v>175</v>
      </c>
      <c r="G27" s="33" t="s">
        <v>115</v>
      </c>
      <c r="H27" s="33" t="s">
        <v>115</v>
      </c>
      <c r="I27" s="33" t="s">
        <v>115</v>
      </c>
      <c r="J27" s="33" t="s">
        <v>115</v>
      </c>
      <c r="K27" s="33" t="s">
        <v>115</v>
      </c>
      <c r="L27" s="33" t="s">
        <v>115</v>
      </c>
      <c r="M27" s="33">
        <v>222</v>
      </c>
      <c r="N27" s="33" t="s">
        <v>115</v>
      </c>
      <c r="O27" s="33">
        <v>222</v>
      </c>
      <c r="P27" s="33">
        <v>397</v>
      </c>
      <c r="Q27" s="33">
        <v>455</v>
      </c>
      <c r="R27" s="34" t="s">
        <v>115</v>
      </c>
      <c r="S27" s="34" t="s">
        <v>115</v>
      </c>
      <c r="T27" s="34">
        <v>38.46153846153846</v>
      </c>
      <c r="U27" s="34" t="s">
        <v>115</v>
      </c>
      <c r="V27" s="34">
        <v>38.46153846153846</v>
      </c>
      <c r="W27" s="34" t="s">
        <v>115</v>
      </c>
      <c r="X27" s="34" t="s">
        <v>115</v>
      </c>
      <c r="Y27" s="34" t="s">
        <v>115</v>
      </c>
      <c r="Z27" s="34" t="s">
        <v>115</v>
      </c>
      <c r="AA27" s="34" t="s">
        <v>115</v>
      </c>
      <c r="AB27" s="34" t="s">
        <v>115</v>
      </c>
      <c r="AC27" s="34">
        <v>48.791208791208788</v>
      </c>
      <c r="AD27" s="34" t="s">
        <v>115</v>
      </c>
      <c r="AE27" s="34">
        <v>48.791208791208788</v>
      </c>
      <c r="AF27" s="34">
        <v>87.252747252747255</v>
      </c>
    </row>
    <row r="28" spans="1:32">
      <c r="A28" s="30" t="s">
        <v>27</v>
      </c>
      <c r="B28" s="33" t="s">
        <v>115</v>
      </c>
      <c r="C28" s="33">
        <v>593</v>
      </c>
      <c r="D28" s="33">
        <v>2121</v>
      </c>
      <c r="E28" s="33">
        <v>859</v>
      </c>
      <c r="F28" s="33">
        <v>3573</v>
      </c>
      <c r="G28" s="33" t="s">
        <v>115</v>
      </c>
      <c r="H28" s="33">
        <v>3428</v>
      </c>
      <c r="I28" s="33" t="s">
        <v>115</v>
      </c>
      <c r="J28" s="33">
        <v>3436</v>
      </c>
      <c r="K28" s="33">
        <v>298</v>
      </c>
      <c r="L28" s="33">
        <v>3734</v>
      </c>
      <c r="M28" s="33">
        <v>2620</v>
      </c>
      <c r="N28" s="33" t="s">
        <v>115</v>
      </c>
      <c r="O28" s="33">
        <v>2620</v>
      </c>
      <c r="P28" s="33">
        <v>9927</v>
      </c>
      <c r="Q28" s="33">
        <v>10430</v>
      </c>
      <c r="R28" s="34" t="s">
        <v>115</v>
      </c>
      <c r="S28" s="34">
        <v>5.6855225311601147</v>
      </c>
      <c r="T28" s="34">
        <v>20.335570469798657</v>
      </c>
      <c r="U28" s="34">
        <v>8.2358581016299137</v>
      </c>
      <c r="V28" s="34">
        <v>34.256951102588687</v>
      </c>
      <c r="W28" s="34" t="s">
        <v>115</v>
      </c>
      <c r="X28" s="34">
        <v>32.866730584851389</v>
      </c>
      <c r="Y28" s="34">
        <v>7.6701821668264628E-2</v>
      </c>
      <c r="Z28" s="34">
        <v>32.943432406519655</v>
      </c>
      <c r="AA28" s="34">
        <v>2.8571428571428572</v>
      </c>
      <c r="AB28" s="34">
        <v>35.800575263662509</v>
      </c>
      <c r="AC28" s="34">
        <v>25.119846596356663</v>
      </c>
      <c r="AD28" s="34" t="s">
        <v>115</v>
      </c>
      <c r="AE28" s="34">
        <v>25.119846596356663</v>
      </c>
      <c r="AF28" s="34">
        <v>95.177372962607862</v>
      </c>
    </row>
    <row r="29" spans="1:32">
      <c r="A29" s="30" t="s">
        <v>28</v>
      </c>
      <c r="B29" s="33" t="s">
        <v>115</v>
      </c>
      <c r="C29" s="33">
        <v>261</v>
      </c>
      <c r="D29" s="33" t="s">
        <v>115</v>
      </c>
      <c r="E29" s="33" t="s">
        <v>115</v>
      </c>
      <c r="F29" s="33">
        <v>261</v>
      </c>
      <c r="G29" s="33" t="s">
        <v>115</v>
      </c>
      <c r="H29" s="33" t="s">
        <v>115</v>
      </c>
      <c r="I29" s="33" t="s">
        <v>115</v>
      </c>
      <c r="J29" s="33" t="s">
        <v>115</v>
      </c>
      <c r="K29" s="33">
        <v>84</v>
      </c>
      <c r="L29" s="33">
        <v>84</v>
      </c>
      <c r="M29" s="33">
        <v>356</v>
      </c>
      <c r="N29" s="33" t="s">
        <v>115</v>
      </c>
      <c r="O29" s="33">
        <v>356</v>
      </c>
      <c r="P29" s="33">
        <v>701</v>
      </c>
      <c r="Q29" s="33">
        <v>733</v>
      </c>
      <c r="R29" s="34" t="s">
        <v>115</v>
      </c>
      <c r="S29" s="34">
        <v>35.607094133697132</v>
      </c>
      <c r="T29" s="34" t="s">
        <v>115</v>
      </c>
      <c r="U29" s="34" t="s">
        <v>115</v>
      </c>
      <c r="V29" s="34">
        <v>35.607094133697132</v>
      </c>
      <c r="W29" s="34" t="s">
        <v>115</v>
      </c>
      <c r="X29" s="34" t="s">
        <v>115</v>
      </c>
      <c r="Y29" s="34" t="s">
        <v>115</v>
      </c>
      <c r="Z29" s="34" t="s">
        <v>115</v>
      </c>
      <c r="AA29" s="34">
        <v>11.459754433833561</v>
      </c>
      <c r="AB29" s="34">
        <v>11.459754433833561</v>
      </c>
      <c r="AC29" s="34">
        <v>48.567530695770806</v>
      </c>
      <c r="AD29" s="34" t="s">
        <v>115</v>
      </c>
      <c r="AE29" s="34">
        <v>48.567530695770806</v>
      </c>
      <c r="AF29" s="34">
        <v>95.634379263301497</v>
      </c>
    </row>
    <row r="30" spans="1:32">
      <c r="A30" s="30" t="s">
        <v>29</v>
      </c>
      <c r="B30" s="33" t="s">
        <v>115</v>
      </c>
      <c r="C30" s="33">
        <v>153</v>
      </c>
      <c r="D30" s="33" t="s">
        <v>115</v>
      </c>
      <c r="E30" s="33" t="s">
        <v>115</v>
      </c>
      <c r="F30" s="33">
        <v>153</v>
      </c>
      <c r="G30" s="33" t="s">
        <v>115</v>
      </c>
      <c r="H30" s="33" t="s">
        <v>115</v>
      </c>
      <c r="I30" s="33" t="s">
        <v>115</v>
      </c>
      <c r="J30" s="33" t="s">
        <v>115</v>
      </c>
      <c r="K30" s="33">
        <v>87</v>
      </c>
      <c r="L30" s="33">
        <v>87</v>
      </c>
      <c r="M30" s="33">
        <v>681</v>
      </c>
      <c r="N30" s="33" t="s">
        <v>115</v>
      </c>
      <c r="O30" s="33">
        <v>681</v>
      </c>
      <c r="P30" s="33">
        <v>921</v>
      </c>
      <c r="Q30" s="33">
        <v>1197</v>
      </c>
      <c r="R30" s="34" t="s">
        <v>115</v>
      </c>
      <c r="S30" s="34">
        <v>12.781954887218046</v>
      </c>
      <c r="T30" s="34" t="s">
        <v>115</v>
      </c>
      <c r="U30" s="34" t="s">
        <v>115</v>
      </c>
      <c r="V30" s="34">
        <v>12.781954887218046</v>
      </c>
      <c r="W30" s="34" t="s">
        <v>115</v>
      </c>
      <c r="X30" s="34" t="s">
        <v>115</v>
      </c>
      <c r="Y30" s="34" t="s">
        <v>115</v>
      </c>
      <c r="Z30" s="34" t="s">
        <v>115</v>
      </c>
      <c r="AA30" s="34">
        <v>7.2681704260651632</v>
      </c>
      <c r="AB30" s="34">
        <v>7.2681704260651632</v>
      </c>
      <c r="AC30" s="34">
        <v>56.892230576441101</v>
      </c>
      <c r="AD30" s="34" t="s">
        <v>115</v>
      </c>
      <c r="AE30" s="34">
        <v>56.892230576441101</v>
      </c>
      <c r="AF30" s="34">
        <v>76.942355889724311</v>
      </c>
    </row>
    <row r="31" spans="1:32">
      <c r="A31" s="30" t="s">
        <v>30</v>
      </c>
      <c r="B31" s="33">
        <v>13</v>
      </c>
      <c r="C31" s="33">
        <v>753</v>
      </c>
      <c r="D31" s="33">
        <v>9642</v>
      </c>
      <c r="E31" s="33">
        <v>3960</v>
      </c>
      <c r="F31" s="33">
        <v>14355</v>
      </c>
      <c r="G31" s="33" t="s">
        <v>115</v>
      </c>
      <c r="H31" s="33">
        <v>5492</v>
      </c>
      <c r="I31" s="33">
        <v>725</v>
      </c>
      <c r="J31" s="33">
        <v>6217</v>
      </c>
      <c r="K31" s="33" t="s">
        <v>115</v>
      </c>
      <c r="L31" s="33">
        <v>6217</v>
      </c>
      <c r="M31" s="33">
        <v>6165</v>
      </c>
      <c r="N31" s="33">
        <v>144</v>
      </c>
      <c r="O31" s="33">
        <v>6309</v>
      </c>
      <c r="P31" s="33">
        <v>26894</v>
      </c>
      <c r="Q31" s="33">
        <v>28006</v>
      </c>
      <c r="R31" s="34">
        <v>4.641862458044705E-2</v>
      </c>
      <c r="S31" s="34">
        <v>2.6887095622366637</v>
      </c>
      <c r="T31" s="34">
        <v>34.428336784974647</v>
      </c>
      <c r="U31" s="34">
        <v>14.139827179890023</v>
      </c>
      <c r="V31" s="34">
        <v>51.256873527101334</v>
      </c>
      <c r="W31" s="34" t="s">
        <v>115</v>
      </c>
      <c r="X31" s="34">
        <v>19.610083553524245</v>
      </c>
      <c r="Y31" s="34">
        <v>2.588730986217239</v>
      </c>
      <c r="Z31" s="34">
        <v>22.198814539741484</v>
      </c>
      <c r="AA31" s="34" t="s">
        <v>115</v>
      </c>
      <c r="AB31" s="34">
        <v>22.198814539741484</v>
      </c>
      <c r="AC31" s="34">
        <v>22.013140041419696</v>
      </c>
      <c r="AD31" s="34">
        <v>0.51417553381418268</v>
      </c>
      <c r="AE31" s="34">
        <v>22.527315575233878</v>
      </c>
      <c r="AF31" s="34">
        <v>96.02942226665715</v>
      </c>
    </row>
    <row r="32" spans="1:32">
      <c r="A32" s="30" t="s">
        <v>31</v>
      </c>
      <c r="B32" s="33" t="s">
        <v>115</v>
      </c>
      <c r="C32" s="33">
        <v>128</v>
      </c>
      <c r="D32" s="33">
        <v>537</v>
      </c>
      <c r="E32" s="33">
        <v>52</v>
      </c>
      <c r="F32" s="33">
        <v>717</v>
      </c>
      <c r="G32" s="33" t="s">
        <v>115</v>
      </c>
      <c r="H32" s="33">
        <v>149</v>
      </c>
      <c r="I32" s="33" t="s">
        <v>115</v>
      </c>
      <c r="J32" s="33">
        <v>149</v>
      </c>
      <c r="K32" s="33">
        <v>0</v>
      </c>
      <c r="L32" s="33">
        <v>149</v>
      </c>
      <c r="M32" s="33">
        <v>77</v>
      </c>
      <c r="N32" s="33" t="s">
        <v>115</v>
      </c>
      <c r="O32" s="33">
        <v>77</v>
      </c>
      <c r="P32" s="33">
        <v>943</v>
      </c>
      <c r="Q32" s="33">
        <v>1008</v>
      </c>
      <c r="R32" s="34" t="s">
        <v>115</v>
      </c>
      <c r="S32" s="34">
        <v>12.698412698412698</v>
      </c>
      <c r="T32" s="34">
        <v>53.273809523809526</v>
      </c>
      <c r="U32" s="34">
        <v>5.1587301587301591</v>
      </c>
      <c r="V32" s="34">
        <v>71.13095238095238</v>
      </c>
      <c r="W32" s="34" t="s">
        <v>115</v>
      </c>
      <c r="X32" s="34">
        <v>14.781746031746032</v>
      </c>
      <c r="Y32" s="34" t="s">
        <v>115</v>
      </c>
      <c r="Z32" s="34">
        <v>14.781746031746032</v>
      </c>
      <c r="AA32" s="34" t="s">
        <v>115</v>
      </c>
      <c r="AB32" s="34">
        <v>14.781746031746032</v>
      </c>
      <c r="AC32" s="34">
        <v>7.6388888888888893</v>
      </c>
      <c r="AD32" s="34" t="s">
        <v>115</v>
      </c>
      <c r="AE32" s="34">
        <v>7.6388888888888893</v>
      </c>
      <c r="AF32" s="34">
        <v>93.551587301587304</v>
      </c>
    </row>
    <row r="33" spans="1:32">
      <c r="A33" s="30" t="s">
        <v>32</v>
      </c>
      <c r="B33" s="33">
        <v>3</v>
      </c>
      <c r="C33" s="33" t="s">
        <v>115</v>
      </c>
      <c r="D33" s="33" t="s">
        <v>115</v>
      </c>
      <c r="E33" s="33">
        <v>27</v>
      </c>
      <c r="F33" s="33">
        <v>27</v>
      </c>
      <c r="G33" s="33" t="s">
        <v>115</v>
      </c>
      <c r="H33" s="33" t="s">
        <v>115</v>
      </c>
      <c r="I33" s="33" t="s">
        <v>115</v>
      </c>
      <c r="J33" s="33" t="s">
        <v>115</v>
      </c>
      <c r="K33" s="33">
        <v>105</v>
      </c>
      <c r="L33" s="33">
        <v>105</v>
      </c>
      <c r="M33" s="33">
        <v>375</v>
      </c>
      <c r="N33" s="33" t="s">
        <v>115</v>
      </c>
      <c r="O33" s="33">
        <v>375</v>
      </c>
      <c r="P33" s="33">
        <v>510</v>
      </c>
      <c r="Q33" s="33">
        <v>579</v>
      </c>
      <c r="R33" s="34">
        <v>0.5181347150259068</v>
      </c>
      <c r="S33" s="34" t="s">
        <v>115</v>
      </c>
      <c r="T33" s="34" t="s">
        <v>115</v>
      </c>
      <c r="U33" s="34">
        <v>4.6632124352331603</v>
      </c>
      <c r="V33" s="34">
        <v>4.6632124352331603</v>
      </c>
      <c r="W33" s="34" t="s">
        <v>115</v>
      </c>
      <c r="X33" s="34" t="s">
        <v>115</v>
      </c>
      <c r="Y33" s="34" t="s">
        <v>115</v>
      </c>
      <c r="Z33" s="34" t="s">
        <v>115</v>
      </c>
      <c r="AA33" s="34">
        <v>18.134715025906736</v>
      </c>
      <c r="AB33" s="34">
        <v>18.134715025906736</v>
      </c>
      <c r="AC33" s="34">
        <v>64.766839378238345</v>
      </c>
      <c r="AD33" s="34" t="s">
        <v>115</v>
      </c>
      <c r="AE33" s="34">
        <v>64.766839378238345</v>
      </c>
      <c r="AF33" s="34">
        <v>88.082901554404145</v>
      </c>
    </row>
    <row r="34" spans="1:32">
      <c r="A34" s="30" t="s">
        <v>33</v>
      </c>
      <c r="B34" s="33">
        <v>33</v>
      </c>
      <c r="C34" s="33">
        <v>246</v>
      </c>
      <c r="D34" s="33">
        <v>369</v>
      </c>
      <c r="E34" s="33" t="s">
        <v>115</v>
      </c>
      <c r="F34" s="33">
        <v>615</v>
      </c>
      <c r="G34" s="33" t="s">
        <v>115</v>
      </c>
      <c r="H34" s="33" t="s">
        <v>115</v>
      </c>
      <c r="I34" s="33" t="s">
        <v>115</v>
      </c>
      <c r="J34" s="33" t="s">
        <v>115</v>
      </c>
      <c r="K34" s="33">
        <v>545</v>
      </c>
      <c r="L34" s="33">
        <v>545</v>
      </c>
      <c r="M34" s="33">
        <v>1584</v>
      </c>
      <c r="N34" s="33" t="s">
        <v>115</v>
      </c>
      <c r="O34" s="33">
        <v>1584</v>
      </c>
      <c r="P34" s="33">
        <v>2777</v>
      </c>
      <c r="Q34" s="33">
        <v>3191</v>
      </c>
      <c r="R34" s="34">
        <v>1.0341585709808836</v>
      </c>
      <c r="S34" s="34">
        <v>7.7091820745847697</v>
      </c>
      <c r="T34" s="34">
        <v>11.563773111877154</v>
      </c>
      <c r="U34" s="34" t="s">
        <v>115</v>
      </c>
      <c r="V34" s="34">
        <v>19.272955186461925</v>
      </c>
      <c r="W34" s="34" t="s">
        <v>115</v>
      </c>
      <c r="X34" s="34" t="s">
        <v>115</v>
      </c>
      <c r="Y34" s="34" t="s">
        <v>115</v>
      </c>
      <c r="Z34" s="34" t="s">
        <v>115</v>
      </c>
      <c r="AA34" s="34">
        <v>17.079285490441869</v>
      </c>
      <c r="AB34" s="34">
        <v>17.079285490441869</v>
      </c>
      <c r="AC34" s="34">
        <v>49.63961140708242</v>
      </c>
      <c r="AD34" s="34" t="s">
        <v>115</v>
      </c>
      <c r="AE34" s="34">
        <v>49.63961140708242</v>
      </c>
      <c r="AF34" s="34">
        <v>87.026010654967095</v>
      </c>
    </row>
    <row r="35" spans="1:32">
      <c r="A35" s="30" t="s">
        <v>34</v>
      </c>
      <c r="B35" s="33" t="s">
        <v>115</v>
      </c>
      <c r="C35" s="33" t="s">
        <v>115</v>
      </c>
      <c r="D35" s="33">
        <v>243</v>
      </c>
      <c r="E35" s="33" t="s">
        <v>115</v>
      </c>
      <c r="F35" s="33">
        <v>243</v>
      </c>
      <c r="G35" s="33" t="s">
        <v>115</v>
      </c>
      <c r="H35" s="33" t="s">
        <v>115</v>
      </c>
      <c r="I35" s="33" t="s">
        <v>115</v>
      </c>
      <c r="J35" s="33" t="s">
        <v>115</v>
      </c>
      <c r="K35" s="33" t="s">
        <v>115</v>
      </c>
      <c r="L35" s="33" t="s">
        <v>115</v>
      </c>
      <c r="M35" s="33">
        <v>95</v>
      </c>
      <c r="N35" s="33" t="s">
        <v>115</v>
      </c>
      <c r="O35" s="33">
        <v>95</v>
      </c>
      <c r="P35" s="33">
        <v>338</v>
      </c>
      <c r="Q35" s="33">
        <v>230</v>
      </c>
      <c r="R35" s="34" t="s">
        <v>115</v>
      </c>
      <c r="S35" s="34" t="s">
        <v>115</v>
      </c>
      <c r="T35" s="34">
        <v>105.65217391304348</v>
      </c>
      <c r="U35" s="34" t="s">
        <v>115</v>
      </c>
      <c r="V35" s="34">
        <v>105.65217391304348</v>
      </c>
      <c r="W35" s="34" t="s">
        <v>115</v>
      </c>
      <c r="X35" s="34" t="s">
        <v>115</v>
      </c>
      <c r="Y35" s="34" t="s">
        <v>115</v>
      </c>
      <c r="Z35" s="34" t="s">
        <v>115</v>
      </c>
      <c r="AA35" s="34" t="s">
        <v>115</v>
      </c>
      <c r="AB35" s="34" t="s">
        <v>115</v>
      </c>
      <c r="AC35" s="34">
        <v>41.304347826086953</v>
      </c>
      <c r="AD35" s="34" t="s">
        <v>115</v>
      </c>
      <c r="AE35" s="34">
        <v>41.304347826086953</v>
      </c>
      <c r="AF35" s="34">
        <v>146.95652173913044</v>
      </c>
    </row>
    <row r="36" spans="1:32">
      <c r="A36" s="30" t="s">
        <v>35</v>
      </c>
      <c r="B36" s="33" t="s">
        <v>115</v>
      </c>
      <c r="C36" s="33">
        <v>151</v>
      </c>
      <c r="D36" s="33">
        <v>206</v>
      </c>
      <c r="E36" s="33">
        <v>36</v>
      </c>
      <c r="F36" s="33">
        <v>393</v>
      </c>
      <c r="G36" s="33" t="s">
        <v>115</v>
      </c>
      <c r="H36" s="33">
        <v>330</v>
      </c>
      <c r="I36" s="33" t="s">
        <v>115</v>
      </c>
      <c r="J36" s="33">
        <v>330</v>
      </c>
      <c r="K36" s="33">
        <v>0</v>
      </c>
      <c r="L36" s="33">
        <v>330</v>
      </c>
      <c r="M36" s="33">
        <v>382</v>
      </c>
      <c r="N36" s="33" t="s">
        <v>115</v>
      </c>
      <c r="O36" s="33">
        <v>382</v>
      </c>
      <c r="P36" s="33">
        <v>1105</v>
      </c>
      <c r="Q36" s="33">
        <v>1114</v>
      </c>
      <c r="R36" s="34" t="s">
        <v>115</v>
      </c>
      <c r="S36" s="34">
        <v>13.55475763016158</v>
      </c>
      <c r="T36" s="34">
        <v>18.491921005385997</v>
      </c>
      <c r="U36" s="34">
        <v>3.2315978456014363</v>
      </c>
      <c r="V36" s="34">
        <v>35.278276481149014</v>
      </c>
      <c r="W36" s="34" t="s">
        <v>115</v>
      </c>
      <c r="X36" s="34">
        <v>29.622980251346497</v>
      </c>
      <c r="Y36" s="34" t="s">
        <v>115</v>
      </c>
      <c r="Z36" s="34">
        <v>29.622980251346497</v>
      </c>
      <c r="AA36" s="34" t="s">
        <v>115</v>
      </c>
      <c r="AB36" s="34">
        <v>29.622980251346497</v>
      </c>
      <c r="AC36" s="34">
        <v>34.290843806104128</v>
      </c>
      <c r="AD36" s="34" t="s">
        <v>115</v>
      </c>
      <c r="AE36" s="34">
        <v>34.290843806104128</v>
      </c>
      <c r="AF36" s="34">
        <v>99.192100538599647</v>
      </c>
    </row>
    <row r="37" spans="1:32">
      <c r="A37" s="30" t="s">
        <v>36</v>
      </c>
      <c r="B37" s="33" t="s">
        <v>115</v>
      </c>
      <c r="C37" s="33">
        <v>236</v>
      </c>
      <c r="D37" s="33" t="s">
        <v>115</v>
      </c>
      <c r="E37" s="33">
        <v>20</v>
      </c>
      <c r="F37" s="33">
        <v>256</v>
      </c>
      <c r="G37" s="33" t="s">
        <v>115</v>
      </c>
      <c r="H37" s="33" t="s">
        <v>115</v>
      </c>
      <c r="I37" s="33" t="s">
        <v>115</v>
      </c>
      <c r="J37" s="33" t="s">
        <v>115</v>
      </c>
      <c r="K37" s="33">
        <v>149</v>
      </c>
      <c r="L37" s="33">
        <v>149</v>
      </c>
      <c r="M37" s="33">
        <v>826</v>
      </c>
      <c r="N37" s="33" t="s">
        <v>115</v>
      </c>
      <c r="O37" s="33">
        <v>826</v>
      </c>
      <c r="P37" s="33">
        <v>1231</v>
      </c>
      <c r="Q37" s="33">
        <v>1370</v>
      </c>
      <c r="R37" s="34" t="s">
        <v>115</v>
      </c>
      <c r="S37" s="34">
        <v>17.226277372262775</v>
      </c>
      <c r="T37" s="34" t="s">
        <v>115</v>
      </c>
      <c r="U37" s="34">
        <v>1.4598540145985401</v>
      </c>
      <c r="V37" s="34">
        <v>18.686131386861312</v>
      </c>
      <c r="W37" s="34" t="s">
        <v>115</v>
      </c>
      <c r="X37" s="34" t="s">
        <v>115</v>
      </c>
      <c r="Y37" s="34" t="s">
        <v>115</v>
      </c>
      <c r="Z37" s="34" t="s">
        <v>115</v>
      </c>
      <c r="AA37" s="34">
        <v>10.875912408759124</v>
      </c>
      <c r="AB37" s="34">
        <v>10.875912408759124</v>
      </c>
      <c r="AC37" s="34">
        <v>60.291970802919707</v>
      </c>
      <c r="AD37" s="34" t="s">
        <v>115</v>
      </c>
      <c r="AE37" s="34">
        <v>60.291970802919707</v>
      </c>
      <c r="AF37" s="34">
        <v>89.854014598540147</v>
      </c>
    </row>
    <row r="38" spans="1:32">
      <c r="A38" s="30" t="s">
        <v>37</v>
      </c>
      <c r="B38" s="33" t="s">
        <v>115</v>
      </c>
      <c r="C38" s="33">
        <v>90</v>
      </c>
      <c r="D38" s="33">
        <v>1455</v>
      </c>
      <c r="E38" s="33">
        <v>339</v>
      </c>
      <c r="F38" s="33">
        <v>1884</v>
      </c>
      <c r="G38" s="33">
        <v>437</v>
      </c>
      <c r="H38" s="33">
        <v>1179</v>
      </c>
      <c r="I38" s="33">
        <v>13</v>
      </c>
      <c r="J38" s="33">
        <v>1629</v>
      </c>
      <c r="K38" s="33">
        <v>0</v>
      </c>
      <c r="L38" s="33">
        <v>1629</v>
      </c>
      <c r="M38" s="33">
        <v>1403</v>
      </c>
      <c r="N38" s="33" t="s">
        <v>115</v>
      </c>
      <c r="O38" s="33">
        <v>1403</v>
      </c>
      <c r="P38" s="33">
        <v>4916</v>
      </c>
      <c r="Q38" s="33">
        <v>5290</v>
      </c>
      <c r="R38" s="34" t="s">
        <v>115</v>
      </c>
      <c r="S38" s="34">
        <v>1.7013232514177694</v>
      </c>
      <c r="T38" s="34">
        <v>27.504725897920604</v>
      </c>
      <c r="U38" s="34">
        <v>6.408317580340265</v>
      </c>
      <c r="V38" s="34">
        <v>35.614366729678636</v>
      </c>
      <c r="W38" s="34">
        <v>8.2608695652173907</v>
      </c>
      <c r="X38" s="34">
        <v>22.28733459357278</v>
      </c>
      <c r="Y38" s="34">
        <v>0.24574669187145556</v>
      </c>
      <c r="Z38" s="34">
        <v>30.793950850661627</v>
      </c>
      <c r="AA38" s="34" t="s">
        <v>115</v>
      </c>
      <c r="AB38" s="34">
        <v>30.793950850661627</v>
      </c>
      <c r="AC38" s="34">
        <v>26.521739130434781</v>
      </c>
      <c r="AD38" s="34" t="s">
        <v>115</v>
      </c>
      <c r="AE38" s="34">
        <v>26.521739130434781</v>
      </c>
      <c r="AF38" s="34">
        <v>92.930056710775048</v>
      </c>
    </row>
    <row r="39" spans="1:32">
      <c r="A39" s="30" t="s">
        <v>38</v>
      </c>
      <c r="B39" s="33" t="s">
        <v>115</v>
      </c>
      <c r="C39" s="33">
        <v>79</v>
      </c>
      <c r="D39" s="33">
        <v>393</v>
      </c>
      <c r="E39" s="33">
        <v>19</v>
      </c>
      <c r="F39" s="33">
        <v>491</v>
      </c>
      <c r="G39" s="33">
        <v>101</v>
      </c>
      <c r="H39" s="33">
        <v>533</v>
      </c>
      <c r="I39" s="33">
        <v>26</v>
      </c>
      <c r="J39" s="33">
        <v>660</v>
      </c>
      <c r="K39" s="33">
        <v>175</v>
      </c>
      <c r="L39" s="33">
        <v>835</v>
      </c>
      <c r="M39" s="33">
        <v>515</v>
      </c>
      <c r="N39" s="33" t="s">
        <v>115</v>
      </c>
      <c r="O39" s="33">
        <v>515</v>
      </c>
      <c r="P39" s="33">
        <v>1841</v>
      </c>
      <c r="Q39" s="33">
        <v>1953</v>
      </c>
      <c r="R39" s="34" t="s">
        <v>115</v>
      </c>
      <c r="S39" s="34">
        <v>4.0450588837685615</v>
      </c>
      <c r="T39" s="34">
        <v>20.122887864823348</v>
      </c>
      <c r="U39" s="34">
        <v>0.97286226318484381</v>
      </c>
      <c r="V39" s="34">
        <v>25.140809011776753</v>
      </c>
      <c r="W39" s="34">
        <v>5.1715309779825906</v>
      </c>
      <c r="X39" s="34">
        <v>27.291346646185357</v>
      </c>
      <c r="Y39" s="34">
        <v>1.3312852022529442</v>
      </c>
      <c r="Z39" s="34">
        <v>33.794162826420894</v>
      </c>
      <c r="AA39" s="34">
        <v>8.9605734767025087</v>
      </c>
      <c r="AB39" s="34">
        <v>42.754736303123401</v>
      </c>
      <c r="AC39" s="34">
        <v>26.369687660010239</v>
      </c>
      <c r="AD39" s="34" t="s">
        <v>115</v>
      </c>
      <c r="AE39" s="34">
        <v>26.369687660010239</v>
      </c>
      <c r="AF39" s="34">
        <v>94.26523297491039</v>
      </c>
    </row>
    <row r="40" spans="1:32">
      <c r="A40" s="30" t="s">
        <v>39</v>
      </c>
      <c r="B40" s="33" t="s">
        <v>115</v>
      </c>
      <c r="C40" s="33">
        <v>129</v>
      </c>
      <c r="D40" s="33" t="s">
        <v>115</v>
      </c>
      <c r="E40" s="33" t="s">
        <v>115</v>
      </c>
      <c r="F40" s="33">
        <v>129</v>
      </c>
      <c r="G40" s="33" t="s">
        <v>115</v>
      </c>
      <c r="H40" s="33" t="s">
        <v>115</v>
      </c>
      <c r="I40" s="33" t="s">
        <v>115</v>
      </c>
      <c r="J40" s="33" t="s">
        <v>115</v>
      </c>
      <c r="K40" s="33" t="s">
        <v>115</v>
      </c>
      <c r="L40" s="33" t="s">
        <v>115</v>
      </c>
      <c r="M40" s="33">
        <v>631</v>
      </c>
      <c r="N40" s="33" t="s">
        <v>115</v>
      </c>
      <c r="O40" s="33">
        <v>631</v>
      </c>
      <c r="P40" s="33">
        <v>760</v>
      </c>
      <c r="Q40" s="33">
        <v>892</v>
      </c>
      <c r="R40" s="34" t="s">
        <v>115</v>
      </c>
      <c r="S40" s="34">
        <v>14.461883408071749</v>
      </c>
      <c r="T40" s="34" t="s">
        <v>115</v>
      </c>
      <c r="U40" s="34" t="s">
        <v>115</v>
      </c>
      <c r="V40" s="34">
        <v>14.461883408071749</v>
      </c>
      <c r="W40" s="34" t="s">
        <v>115</v>
      </c>
      <c r="X40" s="34" t="s">
        <v>115</v>
      </c>
      <c r="Y40" s="34" t="s">
        <v>115</v>
      </c>
      <c r="Z40" s="34" t="s">
        <v>115</v>
      </c>
      <c r="AA40" s="34" t="s">
        <v>115</v>
      </c>
      <c r="AB40" s="34" t="s">
        <v>115</v>
      </c>
      <c r="AC40" s="34">
        <v>70.739910313901348</v>
      </c>
      <c r="AD40" s="34" t="s">
        <v>115</v>
      </c>
      <c r="AE40" s="34">
        <v>70.739910313901348</v>
      </c>
      <c r="AF40" s="34">
        <v>85.20179372197309</v>
      </c>
    </row>
    <row r="41" spans="1:32">
      <c r="A41" s="30" t="s">
        <v>40</v>
      </c>
      <c r="B41" s="33">
        <v>35</v>
      </c>
      <c r="C41" s="33" t="s">
        <v>115</v>
      </c>
      <c r="D41" s="33">
        <v>574</v>
      </c>
      <c r="E41" s="33">
        <v>11</v>
      </c>
      <c r="F41" s="33">
        <v>585</v>
      </c>
      <c r="G41" s="33" t="s">
        <v>115</v>
      </c>
      <c r="H41" s="33" t="s">
        <v>115</v>
      </c>
      <c r="I41" s="33" t="s">
        <v>115</v>
      </c>
      <c r="J41" s="33" t="s">
        <v>115</v>
      </c>
      <c r="K41" s="33">
        <v>144</v>
      </c>
      <c r="L41" s="33">
        <v>144</v>
      </c>
      <c r="M41" s="33">
        <v>1596</v>
      </c>
      <c r="N41" s="33" t="s">
        <v>115</v>
      </c>
      <c r="O41" s="33">
        <v>1596</v>
      </c>
      <c r="P41" s="33">
        <v>2360</v>
      </c>
      <c r="Q41" s="33">
        <v>2722</v>
      </c>
      <c r="R41" s="34">
        <v>1.2858192505510653</v>
      </c>
      <c r="S41" s="34" t="s">
        <v>115</v>
      </c>
      <c r="T41" s="34">
        <v>21.087435709037472</v>
      </c>
      <c r="U41" s="34">
        <v>0.40411462160176342</v>
      </c>
      <c r="V41" s="34">
        <v>21.491550330639235</v>
      </c>
      <c r="W41" s="34" t="s">
        <v>115</v>
      </c>
      <c r="X41" s="34" t="s">
        <v>115</v>
      </c>
      <c r="Y41" s="34" t="s">
        <v>115</v>
      </c>
      <c r="Z41" s="34" t="s">
        <v>115</v>
      </c>
      <c r="AA41" s="34">
        <v>5.2902277736958121</v>
      </c>
      <c r="AB41" s="34">
        <v>5.2902277736958121</v>
      </c>
      <c r="AC41" s="34">
        <v>58.633357825128584</v>
      </c>
      <c r="AD41" s="34" t="s">
        <v>115</v>
      </c>
      <c r="AE41" s="34">
        <v>58.633357825128584</v>
      </c>
      <c r="AF41" s="34">
        <v>86.700955180014688</v>
      </c>
    </row>
    <row r="42" spans="1:32">
      <c r="A42" s="30" t="s">
        <v>41</v>
      </c>
      <c r="B42" s="33">
        <v>3</v>
      </c>
      <c r="C42" s="33">
        <v>403</v>
      </c>
      <c r="D42" s="33">
        <v>271</v>
      </c>
      <c r="E42" s="33">
        <v>153</v>
      </c>
      <c r="F42" s="33">
        <v>827</v>
      </c>
      <c r="G42" s="33" t="s">
        <v>115</v>
      </c>
      <c r="H42" s="33">
        <v>446</v>
      </c>
      <c r="I42" s="33">
        <v>40</v>
      </c>
      <c r="J42" s="33">
        <v>486</v>
      </c>
      <c r="K42" s="33" t="s">
        <v>115</v>
      </c>
      <c r="L42" s="33">
        <v>486</v>
      </c>
      <c r="M42" s="33">
        <v>688</v>
      </c>
      <c r="N42" s="33" t="s">
        <v>115</v>
      </c>
      <c r="O42" s="33">
        <v>688</v>
      </c>
      <c r="P42" s="33">
        <v>2004</v>
      </c>
      <c r="Q42" s="33">
        <v>2592</v>
      </c>
      <c r="R42" s="34">
        <v>0.11574074074074073</v>
      </c>
      <c r="S42" s="34">
        <v>15.54783950617284</v>
      </c>
      <c r="T42" s="34">
        <v>10.455246913580247</v>
      </c>
      <c r="U42" s="34">
        <v>5.9027777777777777</v>
      </c>
      <c r="V42" s="34">
        <v>31.905864197530864</v>
      </c>
      <c r="W42" s="34" t="s">
        <v>115</v>
      </c>
      <c r="X42" s="34">
        <v>17.206790123456791</v>
      </c>
      <c r="Y42" s="34">
        <v>1.5432098765432098</v>
      </c>
      <c r="Z42" s="34">
        <v>18.75</v>
      </c>
      <c r="AA42" s="34" t="s">
        <v>115</v>
      </c>
      <c r="AB42" s="34">
        <v>18.75</v>
      </c>
      <c r="AC42" s="34">
        <v>26.543209876543209</v>
      </c>
      <c r="AD42" s="34" t="s">
        <v>115</v>
      </c>
      <c r="AE42" s="34">
        <v>26.543209876543209</v>
      </c>
      <c r="AF42" s="34">
        <v>77.31481481481481</v>
      </c>
    </row>
    <row r="43" spans="1:32">
      <c r="A43" s="30" t="s">
        <v>42</v>
      </c>
      <c r="B43" s="33" t="s">
        <v>115</v>
      </c>
      <c r="C43" s="33">
        <v>333</v>
      </c>
      <c r="D43" s="33">
        <v>93</v>
      </c>
      <c r="E43" s="33">
        <v>47</v>
      </c>
      <c r="F43" s="33">
        <v>473</v>
      </c>
      <c r="G43" s="33" t="s">
        <v>115</v>
      </c>
      <c r="H43" s="33" t="s">
        <v>115</v>
      </c>
      <c r="I43" s="33" t="s">
        <v>115</v>
      </c>
      <c r="J43" s="33" t="s">
        <v>115</v>
      </c>
      <c r="K43" s="33">
        <v>220</v>
      </c>
      <c r="L43" s="33">
        <v>220</v>
      </c>
      <c r="M43" s="33">
        <v>923</v>
      </c>
      <c r="N43" s="33" t="s">
        <v>115</v>
      </c>
      <c r="O43" s="33">
        <v>923</v>
      </c>
      <c r="P43" s="33">
        <v>1616</v>
      </c>
      <c r="Q43" s="33">
        <v>1622</v>
      </c>
      <c r="R43" s="34" t="s">
        <v>115</v>
      </c>
      <c r="S43" s="34">
        <v>20.530209617755858</v>
      </c>
      <c r="T43" s="34">
        <v>5.7336621454993839</v>
      </c>
      <c r="U43" s="34">
        <v>2.8976572133168927</v>
      </c>
      <c r="V43" s="34">
        <v>29.161528976572132</v>
      </c>
      <c r="W43" s="34" t="s">
        <v>115</v>
      </c>
      <c r="X43" s="34" t="s">
        <v>115</v>
      </c>
      <c r="Y43" s="34" t="s">
        <v>115</v>
      </c>
      <c r="Z43" s="34" t="s">
        <v>115</v>
      </c>
      <c r="AA43" s="34">
        <v>13.563501849568434</v>
      </c>
      <c r="AB43" s="34">
        <v>13.563501849568434</v>
      </c>
      <c r="AC43" s="34">
        <v>56.905055487053019</v>
      </c>
      <c r="AD43" s="34" t="s">
        <v>115</v>
      </c>
      <c r="AE43" s="34">
        <v>56.905055487053019</v>
      </c>
      <c r="AF43" s="34">
        <v>99.630086313193587</v>
      </c>
    </row>
    <row r="44" spans="1:32">
      <c r="A44" s="30" t="s">
        <v>43</v>
      </c>
      <c r="B44" s="33" t="s">
        <v>115</v>
      </c>
      <c r="C44" s="33">
        <v>286</v>
      </c>
      <c r="D44" s="33">
        <v>175</v>
      </c>
      <c r="E44" s="33">
        <v>59</v>
      </c>
      <c r="F44" s="33">
        <v>520</v>
      </c>
      <c r="G44" s="33" t="s">
        <v>115</v>
      </c>
      <c r="H44" s="33">
        <v>499</v>
      </c>
      <c r="I44" s="33" t="s">
        <v>115</v>
      </c>
      <c r="J44" s="33">
        <v>499</v>
      </c>
      <c r="K44" s="33">
        <v>249</v>
      </c>
      <c r="L44" s="33">
        <v>748</v>
      </c>
      <c r="M44" s="33">
        <v>1371</v>
      </c>
      <c r="N44" s="33" t="s">
        <v>115</v>
      </c>
      <c r="O44" s="33">
        <v>1371</v>
      </c>
      <c r="P44" s="33">
        <v>2639</v>
      </c>
      <c r="Q44" s="33">
        <v>2839</v>
      </c>
      <c r="R44" s="34" t="s">
        <v>115</v>
      </c>
      <c r="S44" s="34">
        <v>10.073969707643537</v>
      </c>
      <c r="T44" s="34">
        <v>6.1641423036280383</v>
      </c>
      <c r="U44" s="34">
        <v>2.0781965480803102</v>
      </c>
      <c r="V44" s="34">
        <v>18.316308559351885</v>
      </c>
      <c r="W44" s="34" t="s">
        <v>115</v>
      </c>
      <c r="X44" s="34">
        <v>17.576611482916519</v>
      </c>
      <c r="Y44" s="34" t="s">
        <v>115</v>
      </c>
      <c r="Z44" s="34">
        <v>17.576611482916519</v>
      </c>
      <c r="AA44" s="34">
        <v>8.7706939063050378</v>
      </c>
      <c r="AB44" s="34">
        <v>26.347305389221557</v>
      </c>
      <c r="AC44" s="34">
        <v>48.291651990137375</v>
      </c>
      <c r="AD44" s="34" t="s">
        <v>115</v>
      </c>
      <c r="AE44" s="34">
        <v>48.291651990137375</v>
      </c>
      <c r="AF44" s="34">
        <v>92.955265938710809</v>
      </c>
    </row>
    <row r="45" spans="1:32">
      <c r="A45" s="30" t="s">
        <v>44</v>
      </c>
      <c r="B45" s="33" t="s">
        <v>115</v>
      </c>
      <c r="C45" s="33">
        <v>98</v>
      </c>
      <c r="D45" s="33" t="s">
        <v>115</v>
      </c>
      <c r="E45" s="33" t="s">
        <v>115</v>
      </c>
      <c r="F45" s="33">
        <v>98</v>
      </c>
      <c r="G45" s="33" t="s">
        <v>115</v>
      </c>
      <c r="H45" s="33" t="s">
        <v>115</v>
      </c>
      <c r="I45" s="33" t="s">
        <v>115</v>
      </c>
      <c r="J45" s="33" t="s">
        <v>115</v>
      </c>
      <c r="K45" s="33" t="s">
        <v>115</v>
      </c>
      <c r="L45" s="33" t="s">
        <v>115</v>
      </c>
      <c r="M45" s="33">
        <v>50</v>
      </c>
      <c r="N45" s="33" t="s">
        <v>115</v>
      </c>
      <c r="O45" s="33">
        <v>50</v>
      </c>
      <c r="P45" s="33">
        <v>148</v>
      </c>
      <c r="Q45" s="33">
        <v>144</v>
      </c>
      <c r="R45" s="34" t="s">
        <v>115</v>
      </c>
      <c r="S45" s="34">
        <v>68.055555555555557</v>
      </c>
      <c r="T45" s="34" t="s">
        <v>115</v>
      </c>
      <c r="U45" s="34" t="s">
        <v>115</v>
      </c>
      <c r="V45" s="34">
        <v>68.055555555555557</v>
      </c>
      <c r="W45" s="34" t="s">
        <v>115</v>
      </c>
      <c r="X45" s="34" t="s">
        <v>115</v>
      </c>
      <c r="Y45" s="34" t="s">
        <v>115</v>
      </c>
      <c r="Z45" s="34" t="s">
        <v>115</v>
      </c>
      <c r="AA45" s="34" t="s">
        <v>115</v>
      </c>
      <c r="AB45" s="34" t="s">
        <v>115</v>
      </c>
      <c r="AC45" s="34">
        <v>34.722222222222221</v>
      </c>
      <c r="AD45" s="34" t="s">
        <v>115</v>
      </c>
      <c r="AE45" s="34">
        <v>34.722222222222221</v>
      </c>
      <c r="AF45" s="34">
        <v>102.77777777777777</v>
      </c>
    </row>
    <row r="46" spans="1:32">
      <c r="A46" s="30" t="s">
        <v>45</v>
      </c>
      <c r="B46" s="33" t="s">
        <v>115</v>
      </c>
      <c r="C46" s="33">
        <v>235</v>
      </c>
      <c r="D46" s="33">
        <v>477</v>
      </c>
      <c r="E46" s="33" t="s">
        <v>115</v>
      </c>
      <c r="F46" s="33">
        <v>712</v>
      </c>
      <c r="G46" s="33" t="s">
        <v>115</v>
      </c>
      <c r="H46" s="33" t="s">
        <v>115</v>
      </c>
      <c r="I46" s="33" t="s">
        <v>115</v>
      </c>
      <c r="J46" s="33" t="s">
        <v>115</v>
      </c>
      <c r="K46" s="33" t="s">
        <v>115</v>
      </c>
      <c r="L46" s="33" t="s">
        <v>115</v>
      </c>
      <c r="M46" s="33">
        <v>773</v>
      </c>
      <c r="N46" s="33" t="s">
        <v>115</v>
      </c>
      <c r="O46" s="33">
        <v>773</v>
      </c>
      <c r="P46" s="33">
        <v>1485</v>
      </c>
      <c r="Q46" s="33">
        <v>1627</v>
      </c>
      <c r="R46" s="34" t="s">
        <v>115</v>
      </c>
      <c r="S46" s="34">
        <v>14.443761524277813</v>
      </c>
      <c r="T46" s="34">
        <v>29.317762753534112</v>
      </c>
      <c r="U46" s="34" t="s">
        <v>115</v>
      </c>
      <c r="V46" s="34">
        <v>43.761524277811922</v>
      </c>
      <c r="W46" s="34" t="s">
        <v>115</v>
      </c>
      <c r="X46" s="34" t="s">
        <v>115</v>
      </c>
      <c r="Y46" s="34" t="s">
        <v>115</v>
      </c>
      <c r="Z46" s="34" t="s">
        <v>115</v>
      </c>
      <c r="AA46" s="34" t="s">
        <v>115</v>
      </c>
      <c r="AB46" s="34" t="s">
        <v>115</v>
      </c>
      <c r="AC46" s="34">
        <v>47.51075599262446</v>
      </c>
      <c r="AD46" s="34" t="s">
        <v>115</v>
      </c>
      <c r="AE46" s="34">
        <v>47.51075599262446</v>
      </c>
      <c r="AF46" s="34">
        <v>91.272280270436383</v>
      </c>
    </row>
    <row r="47" spans="1:32">
      <c r="A47" s="30" t="s">
        <v>46</v>
      </c>
      <c r="B47" s="33" t="s">
        <v>115</v>
      </c>
      <c r="C47" s="33">
        <v>94</v>
      </c>
      <c r="D47" s="33" t="s">
        <v>115</v>
      </c>
      <c r="E47" s="33" t="s">
        <v>115</v>
      </c>
      <c r="F47" s="33">
        <v>94</v>
      </c>
      <c r="G47" s="33" t="s">
        <v>115</v>
      </c>
      <c r="H47" s="33" t="s">
        <v>115</v>
      </c>
      <c r="I47" s="33" t="s">
        <v>115</v>
      </c>
      <c r="J47" s="33" t="s">
        <v>115</v>
      </c>
      <c r="K47" s="33" t="s">
        <v>115</v>
      </c>
      <c r="L47" s="33" t="s">
        <v>115</v>
      </c>
      <c r="M47" s="33">
        <v>22</v>
      </c>
      <c r="N47" s="33" t="s">
        <v>115</v>
      </c>
      <c r="O47" s="33">
        <v>22</v>
      </c>
      <c r="P47" s="33">
        <v>116</v>
      </c>
      <c r="Q47" s="33">
        <v>123</v>
      </c>
      <c r="R47" s="34" t="s">
        <v>115</v>
      </c>
      <c r="S47" s="34">
        <v>76.422764227642276</v>
      </c>
      <c r="T47" s="34" t="s">
        <v>115</v>
      </c>
      <c r="U47" s="34" t="s">
        <v>115</v>
      </c>
      <c r="V47" s="34">
        <v>76.422764227642276</v>
      </c>
      <c r="W47" s="34" t="s">
        <v>115</v>
      </c>
      <c r="X47" s="34" t="s">
        <v>115</v>
      </c>
      <c r="Y47" s="34" t="s">
        <v>115</v>
      </c>
      <c r="Z47" s="34" t="s">
        <v>115</v>
      </c>
      <c r="AA47" s="34" t="s">
        <v>115</v>
      </c>
      <c r="AB47" s="34" t="s">
        <v>115</v>
      </c>
      <c r="AC47" s="34">
        <v>17.886178861788618</v>
      </c>
      <c r="AD47" s="34" t="s">
        <v>115</v>
      </c>
      <c r="AE47" s="34">
        <v>17.886178861788618</v>
      </c>
      <c r="AF47" s="34">
        <v>94.308943089430898</v>
      </c>
    </row>
    <row r="48" spans="1:32">
      <c r="A48" s="30" t="s">
        <v>47</v>
      </c>
      <c r="B48" s="33">
        <v>6</v>
      </c>
      <c r="C48" s="33">
        <v>513</v>
      </c>
      <c r="D48" s="33">
        <v>603</v>
      </c>
      <c r="E48" s="33">
        <v>107</v>
      </c>
      <c r="F48" s="33">
        <v>1223</v>
      </c>
      <c r="G48" s="33" t="s">
        <v>115</v>
      </c>
      <c r="H48" s="33" t="s">
        <v>115</v>
      </c>
      <c r="I48" s="33" t="s">
        <v>115</v>
      </c>
      <c r="J48" s="33" t="s">
        <v>115</v>
      </c>
      <c r="K48" s="33">
        <v>203</v>
      </c>
      <c r="L48" s="33">
        <v>203</v>
      </c>
      <c r="M48" s="33">
        <v>1937</v>
      </c>
      <c r="N48" s="33" t="s">
        <v>115</v>
      </c>
      <c r="O48" s="33">
        <v>1937</v>
      </c>
      <c r="P48" s="33">
        <v>3369</v>
      </c>
      <c r="Q48" s="33">
        <v>3656</v>
      </c>
      <c r="R48" s="34">
        <v>0.16411378555798686</v>
      </c>
      <c r="S48" s="34">
        <v>14.031728665207877</v>
      </c>
      <c r="T48" s="34">
        <v>16.493435448577682</v>
      </c>
      <c r="U48" s="34">
        <v>2.9266958424507661</v>
      </c>
      <c r="V48" s="34">
        <v>33.451859956236326</v>
      </c>
      <c r="W48" s="34" t="s">
        <v>115</v>
      </c>
      <c r="X48" s="34" t="s">
        <v>115</v>
      </c>
      <c r="Y48" s="34" t="s">
        <v>115</v>
      </c>
      <c r="Z48" s="34" t="s">
        <v>115</v>
      </c>
      <c r="AA48" s="34">
        <v>5.5525164113785559</v>
      </c>
      <c r="AB48" s="34">
        <v>5.5525164113785559</v>
      </c>
      <c r="AC48" s="34">
        <v>52.981400437636765</v>
      </c>
      <c r="AD48" s="34" t="s">
        <v>115</v>
      </c>
      <c r="AE48" s="34">
        <v>52.981400437636765</v>
      </c>
      <c r="AF48" s="34">
        <v>92.149890590809633</v>
      </c>
    </row>
    <row r="49" spans="1:33">
      <c r="A49" s="30" t="s">
        <v>48</v>
      </c>
      <c r="B49" s="33" t="s">
        <v>115</v>
      </c>
      <c r="C49" s="33" t="s">
        <v>115</v>
      </c>
      <c r="D49" s="33">
        <v>89</v>
      </c>
      <c r="E49" s="33" t="s">
        <v>115</v>
      </c>
      <c r="F49" s="33">
        <v>89</v>
      </c>
      <c r="G49" s="33" t="s">
        <v>115</v>
      </c>
      <c r="H49" s="33" t="s">
        <v>115</v>
      </c>
      <c r="I49" s="33" t="s">
        <v>115</v>
      </c>
      <c r="J49" s="33" t="s">
        <v>115</v>
      </c>
      <c r="K49" s="33" t="s">
        <v>115</v>
      </c>
      <c r="L49" s="33" t="s">
        <v>115</v>
      </c>
      <c r="M49" s="33">
        <v>141</v>
      </c>
      <c r="N49" s="33" t="s">
        <v>115</v>
      </c>
      <c r="O49" s="33">
        <v>141</v>
      </c>
      <c r="P49" s="33">
        <v>230</v>
      </c>
      <c r="Q49" s="33">
        <v>223</v>
      </c>
      <c r="R49" s="34" t="s">
        <v>115</v>
      </c>
      <c r="S49" s="34" t="s">
        <v>115</v>
      </c>
      <c r="T49" s="34">
        <v>39.91031390134529</v>
      </c>
      <c r="U49" s="34" t="s">
        <v>115</v>
      </c>
      <c r="V49" s="34">
        <v>39.91031390134529</v>
      </c>
      <c r="W49" s="34" t="s">
        <v>115</v>
      </c>
      <c r="X49" s="34" t="s">
        <v>115</v>
      </c>
      <c r="Y49" s="34" t="s">
        <v>115</v>
      </c>
      <c r="Z49" s="34" t="s">
        <v>115</v>
      </c>
      <c r="AA49" s="34" t="s">
        <v>115</v>
      </c>
      <c r="AB49" s="34" t="s">
        <v>115</v>
      </c>
      <c r="AC49" s="34">
        <v>63.228699551569505</v>
      </c>
      <c r="AD49" s="34" t="s">
        <v>115</v>
      </c>
      <c r="AE49" s="34">
        <v>63.228699551569505</v>
      </c>
      <c r="AF49" s="34">
        <v>103.1390134529148</v>
      </c>
    </row>
    <row r="50" spans="1:33">
      <c r="A50" s="30" t="s">
        <v>49</v>
      </c>
      <c r="B50" s="33" t="s">
        <v>115</v>
      </c>
      <c r="C50" s="33">
        <v>189</v>
      </c>
      <c r="D50" s="33">
        <v>147</v>
      </c>
      <c r="E50" s="33" t="s">
        <v>115</v>
      </c>
      <c r="F50" s="33">
        <v>336</v>
      </c>
      <c r="G50" s="33" t="s">
        <v>115</v>
      </c>
      <c r="H50" s="33" t="s">
        <v>115</v>
      </c>
      <c r="I50" s="33" t="s">
        <v>115</v>
      </c>
      <c r="J50" s="33" t="s">
        <v>115</v>
      </c>
      <c r="K50" s="33" t="s">
        <v>115</v>
      </c>
      <c r="L50" s="33" t="s">
        <v>115</v>
      </c>
      <c r="M50" s="33">
        <v>386</v>
      </c>
      <c r="N50" s="33" t="s">
        <v>115</v>
      </c>
      <c r="O50" s="33">
        <v>386</v>
      </c>
      <c r="P50" s="33">
        <v>722</v>
      </c>
      <c r="Q50" s="33">
        <v>725</v>
      </c>
      <c r="R50" s="34" t="s">
        <v>115</v>
      </c>
      <c r="S50" s="34">
        <v>26.068965517241381</v>
      </c>
      <c r="T50" s="34">
        <v>20.275862068965516</v>
      </c>
      <c r="U50" s="34" t="s">
        <v>115</v>
      </c>
      <c r="V50" s="34">
        <v>46.344827586206897</v>
      </c>
      <c r="W50" s="34" t="s">
        <v>115</v>
      </c>
      <c r="X50" s="34" t="s">
        <v>115</v>
      </c>
      <c r="Y50" s="34" t="s">
        <v>115</v>
      </c>
      <c r="Z50" s="34" t="s">
        <v>115</v>
      </c>
      <c r="AA50" s="34" t="s">
        <v>115</v>
      </c>
      <c r="AB50" s="34" t="s">
        <v>115</v>
      </c>
      <c r="AC50" s="34">
        <v>53.241379310344826</v>
      </c>
      <c r="AD50" s="34" t="s">
        <v>115</v>
      </c>
      <c r="AE50" s="34">
        <v>53.241379310344826</v>
      </c>
      <c r="AF50" s="34">
        <v>99.58620689655173</v>
      </c>
    </row>
    <row r="51" spans="1:33">
      <c r="A51" s="30" t="s">
        <v>50</v>
      </c>
      <c r="B51" s="33" t="s">
        <v>115</v>
      </c>
      <c r="C51" s="33" t="s">
        <v>115</v>
      </c>
      <c r="D51" s="33">
        <v>69</v>
      </c>
      <c r="E51" s="33" t="s">
        <v>115</v>
      </c>
      <c r="F51" s="33">
        <v>69</v>
      </c>
      <c r="G51" s="33" t="s">
        <v>115</v>
      </c>
      <c r="H51" s="33" t="s">
        <v>115</v>
      </c>
      <c r="I51" s="33" t="s">
        <v>115</v>
      </c>
      <c r="J51" s="33" t="s">
        <v>115</v>
      </c>
      <c r="K51" s="33">
        <v>264</v>
      </c>
      <c r="L51" s="33">
        <v>264</v>
      </c>
      <c r="M51" s="33">
        <v>80</v>
      </c>
      <c r="N51" s="33" t="s">
        <v>115</v>
      </c>
      <c r="O51" s="33">
        <v>80</v>
      </c>
      <c r="P51" s="33">
        <v>413</v>
      </c>
      <c r="Q51" s="33">
        <v>435</v>
      </c>
      <c r="R51" s="34" t="s">
        <v>115</v>
      </c>
      <c r="S51" s="34" t="s">
        <v>115</v>
      </c>
      <c r="T51" s="34">
        <v>15.862068965517242</v>
      </c>
      <c r="U51" s="34" t="s">
        <v>115</v>
      </c>
      <c r="V51" s="34">
        <v>15.862068965517242</v>
      </c>
      <c r="W51" s="34" t="s">
        <v>115</v>
      </c>
      <c r="X51" s="34" t="s">
        <v>115</v>
      </c>
      <c r="Y51" s="34" t="s">
        <v>115</v>
      </c>
      <c r="Z51" s="34" t="s">
        <v>115</v>
      </c>
      <c r="AA51" s="34">
        <v>60.689655172413794</v>
      </c>
      <c r="AB51" s="34">
        <v>60.689655172413794</v>
      </c>
      <c r="AC51" s="34">
        <v>18.390804597701148</v>
      </c>
      <c r="AD51" s="34" t="s">
        <v>115</v>
      </c>
      <c r="AE51" s="34">
        <v>18.390804597701148</v>
      </c>
      <c r="AF51" s="34">
        <v>94.94252873563218</v>
      </c>
    </row>
    <row r="52" spans="1:33">
      <c r="A52" s="30" t="s">
        <v>51</v>
      </c>
      <c r="B52" s="33" t="s">
        <v>115</v>
      </c>
      <c r="C52" s="33">
        <v>145</v>
      </c>
      <c r="D52" s="33">
        <v>530</v>
      </c>
      <c r="E52" s="33">
        <v>94</v>
      </c>
      <c r="F52" s="33">
        <v>769</v>
      </c>
      <c r="G52" s="33" t="s">
        <v>115</v>
      </c>
      <c r="H52" s="33" t="s">
        <v>115</v>
      </c>
      <c r="I52" s="33" t="s">
        <v>115</v>
      </c>
      <c r="J52" s="33" t="s">
        <v>115</v>
      </c>
      <c r="K52" s="33" t="s">
        <v>115</v>
      </c>
      <c r="L52" s="33" t="s">
        <v>115</v>
      </c>
      <c r="M52" s="33">
        <v>113</v>
      </c>
      <c r="N52" s="33" t="s">
        <v>115</v>
      </c>
      <c r="O52" s="33">
        <v>113</v>
      </c>
      <c r="P52" s="33">
        <v>882</v>
      </c>
      <c r="Q52" s="33">
        <v>972</v>
      </c>
      <c r="R52" s="34" t="s">
        <v>115</v>
      </c>
      <c r="S52" s="34">
        <v>14.91769547325103</v>
      </c>
      <c r="T52" s="34">
        <v>54.526748971193413</v>
      </c>
      <c r="U52" s="34">
        <v>9.6707818930041149</v>
      </c>
      <c r="V52" s="34">
        <v>79.115226337448561</v>
      </c>
      <c r="W52" s="34" t="s">
        <v>115</v>
      </c>
      <c r="X52" s="34" t="s">
        <v>115</v>
      </c>
      <c r="Y52" s="34" t="s">
        <v>115</v>
      </c>
      <c r="Z52" s="34" t="s">
        <v>115</v>
      </c>
      <c r="AA52" s="34" t="s">
        <v>115</v>
      </c>
      <c r="AB52" s="34" t="s">
        <v>115</v>
      </c>
      <c r="AC52" s="34">
        <v>11.625514403292181</v>
      </c>
      <c r="AD52" s="34" t="s">
        <v>115</v>
      </c>
      <c r="AE52" s="34">
        <v>11.625514403292181</v>
      </c>
      <c r="AF52" s="34">
        <v>90.740740740740748</v>
      </c>
    </row>
    <row r="53" spans="1:33">
      <c r="A53" s="30" t="s">
        <v>52</v>
      </c>
      <c r="B53" s="33">
        <v>13</v>
      </c>
      <c r="C53" s="33">
        <v>398</v>
      </c>
      <c r="D53" s="33">
        <v>463</v>
      </c>
      <c r="E53" s="33">
        <v>53</v>
      </c>
      <c r="F53" s="33">
        <v>914</v>
      </c>
      <c r="G53" s="33" t="s">
        <v>115</v>
      </c>
      <c r="H53" s="33">
        <v>414</v>
      </c>
      <c r="I53" s="33" t="s">
        <v>115</v>
      </c>
      <c r="J53" s="33">
        <v>414</v>
      </c>
      <c r="K53" s="33">
        <v>98</v>
      </c>
      <c r="L53" s="33">
        <v>512</v>
      </c>
      <c r="M53" s="33">
        <v>1137</v>
      </c>
      <c r="N53" s="33" t="s">
        <v>115</v>
      </c>
      <c r="O53" s="33">
        <v>1137</v>
      </c>
      <c r="P53" s="33">
        <v>2576</v>
      </c>
      <c r="Q53" s="33">
        <v>2926</v>
      </c>
      <c r="R53" s="34">
        <v>0.44429254955570752</v>
      </c>
      <c r="S53" s="34">
        <v>13.602187286397813</v>
      </c>
      <c r="T53" s="34">
        <v>15.82365003417635</v>
      </c>
      <c r="U53" s="34">
        <v>1.8113465481886535</v>
      </c>
      <c r="V53" s="34">
        <v>31.237183868762816</v>
      </c>
      <c r="W53" s="34" t="s">
        <v>115</v>
      </c>
      <c r="X53" s="34">
        <v>14.149008885850991</v>
      </c>
      <c r="Y53" s="34" t="s">
        <v>115</v>
      </c>
      <c r="Z53" s="34">
        <v>14.149008885850991</v>
      </c>
      <c r="AA53" s="34">
        <v>3.3492822966507179</v>
      </c>
      <c r="AB53" s="34">
        <v>17.49829118250171</v>
      </c>
      <c r="AC53" s="34">
        <v>38.858509911141489</v>
      </c>
      <c r="AD53" s="34" t="s">
        <v>115</v>
      </c>
      <c r="AE53" s="34">
        <v>38.858509911141489</v>
      </c>
      <c r="AF53" s="34">
        <v>88.038277511961724</v>
      </c>
    </row>
    <row r="54" spans="1:33">
      <c r="A54" s="30" t="s">
        <v>53</v>
      </c>
      <c r="B54" s="33" t="s">
        <v>115</v>
      </c>
      <c r="C54" s="33">
        <v>112</v>
      </c>
      <c r="D54" s="33" t="s">
        <v>115</v>
      </c>
      <c r="E54" s="33" t="s">
        <v>115</v>
      </c>
      <c r="F54" s="33">
        <v>112</v>
      </c>
      <c r="G54" s="33" t="s">
        <v>115</v>
      </c>
      <c r="H54" s="33" t="s">
        <v>115</v>
      </c>
      <c r="I54" s="33" t="s">
        <v>115</v>
      </c>
      <c r="J54" s="33" t="s">
        <v>115</v>
      </c>
      <c r="K54" s="33">
        <v>137</v>
      </c>
      <c r="L54" s="33">
        <v>137</v>
      </c>
      <c r="M54" s="33">
        <v>183</v>
      </c>
      <c r="N54" s="33" t="s">
        <v>115</v>
      </c>
      <c r="O54" s="33">
        <v>183</v>
      </c>
      <c r="P54" s="33">
        <v>432</v>
      </c>
      <c r="Q54" s="33">
        <v>507</v>
      </c>
      <c r="R54" s="34" t="s">
        <v>115</v>
      </c>
      <c r="S54" s="34">
        <v>22.090729783037474</v>
      </c>
      <c r="T54" s="34" t="s">
        <v>115</v>
      </c>
      <c r="U54" s="34" t="s">
        <v>115</v>
      </c>
      <c r="V54" s="34">
        <v>22.090729783037474</v>
      </c>
      <c r="W54" s="34" t="s">
        <v>115</v>
      </c>
      <c r="X54" s="34" t="s">
        <v>115</v>
      </c>
      <c r="Y54" s="34" t="s">
        <v>115</v>
      </c>
      <c r="Z54" s="34" t="s">
        <v>115</v>
      </c>
      <c r="AA54" s="34">
        <v>27.021696252465482</v>
      </c>
      <c r="AB54" s="34">
        <v>27.021696252465482</v>
      </c>
      <c r="AC54" s="34">
        <v>36.094674556213015</v>
      </c>
      <c r="AD54" s="34" t="s">
        <v>115</v>
      </c>
      <c r="AE54" s="34">
        <v>36.094674556213015</v>
      </c>
      <c r="AF54" s="34">
        <v>85.207100591715971</v>
      </c>
    </row>
    <row r="55" spans="1:33">
      <c r="A55" s="30" t="s">
        <v>54</v>
      </c>
      <c r="B55" s="33" t="s">
        <v>115</v>
      </c>
      <c r="C55" s="33">
        <v>81</v>
      </c>
      <c r="D55" s="33">
        <v>599</v>
      </c>
      <c r="E55" s="33">
        <v>15</v>
      </c>
      <c r="F55" s="33">
        <v>695</v>
      </c>
      <c r="G55" s="33" t="s">
        <v>115</v>
      </c>
      <c r="H55" s="33" t="s">
        <v>115</v>
      </c>
      <c r="I55" s="33" t="s">
        <v>115</v>
      </c>
      <c r="J55" s="33" t="s">
        <v>115</v>
      </c>
      <c r="K55" s="33" t="s">
        <v>115</v>
      </c>
      <c r="L55" s="33" t="s">
        <v>115</v>
      </c>
      <c r="M55" s="33">
        <v>447</v>
      </c>
      <c r="N55" s="33" t="s">
        <v>115</v>
      </c>
      <c r="O55" s="33">
        <v>447</v>
      </c>
      <c r="P55" s="33">
        <v>1142</v>
      </c>
      <c r="Q55" s="33">
        <v>1087</v>
      </c>
      <c r="R55" s="34" t="s">
        <v>115</v>
      </c>
      <c r="S55" s="34">
        <v>7.4517019319227229</v>
      </c>
      <c r="T55" s="34">
        <v>55.105795768169273</v>
      </c>
      <c r="U55" s="34">
        <v>1.3799448022079117</v>
      </c>
      <c r="V55" s="34">
        <v>63.937442502299909</v>
      </c>
      <c r="W55" s="34" t="s">
        <v>115</v>
      </c>
      <c r="X55" s="34" t="s">
        <v>115</v>
      </c>
      <c r="Y55" s="34" t="s">
        <v>115</v>
      </c>
      <c r="Z55" s="34" t="s">
        <v>115</v>
      </c>
      <c r="AA55" s="34" t="s">
        <v>115</v>
      </c>
      <c r="AB55" s="34" t="s">
        <v>115</v>
      </c>
      <c r="AC55" s="34">
        <v>41.122355105795769</v>
      </c>
      <c r="AD55" s="34" t="s">
        <v>115</v>
      </c>
      <c r="AE55" s="34">
        <v>41.122355105795769</v>
      </c>
      <c r="AF55" s="34">
        <v>105.05979760809568</v>
      </c>
    </row>
    <row r="56" spans="1:33">
      <c r="A56" s="30" t="s">
        <v>55</v>
      </c>
      <c r="B56" s="33" t="s">
        <v>115</v>
      </c>
      <c r="C56" s="33">
        <v>72</v>
      </c>
      <c r="D56" s="33" t="s">
        <v>115</v>
      </c>
      <c r="E56" s="33" t="s">
        <v>115</v>
      </c>
      <c r="F56" s="33">
        <v>72</v>
      </c>
      <c r="G56" s="33" t="s">
        <v>115</v>
      </c>
      <c r="H56" s="33" t="s">
        <v>115</v>
      </c>
      <c r="I56" s="33" t="s">
        <v>115</v>
      </c>
      <c r="J56" s="33" t="s">
        <v>115</v>
      </c>
      <c r="K56" s="33" t="s">
        <v>115</v>
      </c>
      <c r="L56" s="33" t="s">
        <v>115</v>
      </c>
      <c r="M56" s="33">
        <v>218</v>
      </c>
      <c r="N56" s="33" t="s">
        <v>115</v>
      </c>
      <c r="O56" s="33">
        <v>218</v>
      </c>
      <c r="P56" s="33">
        <v>290</v>
      </c>
      <c r="Q56" s="33">
        <v>322</v>
      </c>
      <c r="R56" s="34" t="s">
        <v>115</v>
      </c>
      <c r="S56" s="34">
        <v>22.36024844720497</v>
      </c>
      <c r="T56" s="34" t="s">
        <v>115</v>
      </c>
      <c r="U56" s="34" t="s">
        <v>115</v>
      </c>
      <c r="V56" s="34">
        <v>22.36024844720497</v>
      </c>
      <c r="W56" s="34" t="s">
        <v>115</v>
      </c>
      <c r="X56" s="34" t="s">
        <v>115</v>
      </c>
      <c r="Y56" s="34" t="s">
        <v>115</v>
      </c>
      <c r="Z56" s="34" t="s">
        <v>115</v>
      </c>
      <c r="AA56" s="34" t="s">
        <v>115</v>
      </c>
      <c r="AB56" s="34" t="s">
        <v>115</v>
      </c>
      <c r="AC56" s="34">
        <v>67.701863354037272</v>
      </c>
      <c r="AD56" s="34" t="s">
        <v>115</v>
      </c>
      <c r="AE56" s="34">
        <v>67.701863354037272</v>
      </c>
      <c r="AF56" s="34">
        <v>90.062111801242239</v>
      </c>
    </row>
    <row r="57" spans="1:33">
      <c r="A57" s="30" t="s">
        <v>56</v>
      </c>
      <c r="B57" s="33" t="s">
        <v>115</v>
      </c>
      <c r="C57" s="33" t="s">
        <v>115</v>
      </c>
      <c r="D57" s="33">
        <v>499</v>
      </c>
      <c r="E57" s="33">
        <v>55</v>
      </c>
      <c r="F57" s="33">
        <v>554</v>
      </c>
      <c r="G57" s="33" t="s">
        <v>115</v>
      </c>
      <c r="H57" s="33" t="s">
        <v>115</v>
      </c>
      <c r="I57" s="33" t="s">
        <v>115</v>
      </c>
      <c r="J57" s="33" t="s">
        <v>115</v>
      </c>
      <c r="K57" s="33">
        <v>145</v>
      </c>
      <c r="L57" s="33">
        <v>145</v>
      </c>
      <c r="M57" s="33">
        <v>583</v>
      </c>
      <c r="N57" s="33" t="s">
        <v>115</v>
      </c>
      <c r="O57" s="33">
        <v>583</v>
      </c>
      <c r="P57" s="33">
        <v>1282</v>
      </c>
      <c r="Q57" s="33">
        <v>1430</v>
      </c>
      <c r="R57" s="34" t="s">
        <v>115</v>
      </c>
      <c r="S57" s="34" t="s">
        <v>115</v>
      </c>
      <c r="T57" s="34">
        <v>34.895104895104893</v>
      </c>
      <c r="U57" s="34">
        <v>3.8461538461538463</v>
      </c>
      <c r="V57" s="34">
        <v>38.74125874125874</v>
      </c>
      <c r="W57" s="34" t="s">
        <v>115</v>
      </c>
      <c r="X57" s="34" t="s">
        <v>115</v>
      </c>
      <c r="Y57" s="34" t="s">
        <v>115</v>
      </c>
      <c r="Z57" s="34" t="s">
        <v>115</v>
      </c>
      <c r="AA57" s="34">
        <v>10.13986013986014</v>
      </c>
      <c r="AB57" s="34">
        <v>10.13986013986014</v>
      </c>
      <c r="AC57" s="34">
        <v>40.769230769230766</v>
      </c>
      <c r="AD57" s="34" t="s">
        <v>115</v>
      </c>
      <c r="AE57" s="34">
        <v>40.769230769230766</v>
      </c>
      <c r="AF57" s="34">
        <v>89.650349650349654</v>
      </c>
    </row>
    <row r="58" spans="1:33" ht="16.5" thickBot="1">
      <c r="A58" s="23"/>
    </row>
    <row r="59" spans="1:33" s="23" customFormat="1" ht="16.5" customHeight="1" thickBot="1">
      <c r="A59" s="60" t="s">
        <v>57</v>
      </c>
      <c r="B59" s="61" t="s">
        <v>1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 t="s">
        <v>71</v>
      </c>
      <c r="R59" s="61" t="s">
        <v>72</v>
      </c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19"/>
    </row>
    <row r="60" spans="1:33" s="23" customFormat="1" ht="32.25" customHeight="1" thickBot="1">
      <c r="A60" s="60"/>
      <c r="B60" s="62" t="s">
        <v>2</v>
      </c>
      <c r="C60" s="61" t="s">
        <v>3</v>
      </c>
      <c r="D60" s="61"/>
      <c r="E60" s="61"/>
      <c r="F60" s="61"/>
      <c r="G60" s="61" t="s">
        <v>66</v>
      </c>
      <c r="H60" s="61"/>
      <c r="I60" s="61"/>
      <c r="J60" s="61"/>
      <c r="K60" s="62" t="s">
        <v>67</v>
      </c>
      <c r="L60" s="61" t="s">
        <v>69</v>
      </c>
      <c r="M60" s="61" t="s">
        <v>68</v>
      </c>
      <c r="N60" s="61"/>
      <c r="O60" s="61"/>
      <c r="P60" s="61" t="s">
        <v>4</v>
      </c>
      <c r="Q60" s="61"/>
      <c r="R60" s="62" t="s">
        <v>2</v>
      </c>
      <c r="S60" s="61" t="s">
        <v>3</v>
      </c>
      <c r="T60" s="61"/>
      <c r="U60" s="61"/>
      <c r="V60" s="61"/>
      <c r="W60" s="61" t="s">
        <v>66</v>
      </c>
      <c r="X60" s="61"/>
      <c r="Y60" s="61"/>
      <c r="Z60" s="61"/>
      <c r="AA60" s="62" t="s">
        <v>67</v>
      </c>
      <c r="AB60" s="61" t="s">
        <v>69</v>
      </c>
      <c r="AC60" s="61" t="s">
        <v>68</v>
      </c>
      <c r="AD60" s="61"/>
      <c r="AE60" s="61"/>
      <c r="AF60" s="61" t="s">
        <v>4</v>
      </c>
      <c r="AG60" s="19"/>
    </row>
    <row r="61" spans="1:33" s="23" customFormat="1" ht="26.25" thickBot="1">
      <c r="A61" s="60"/>
      <c r="B61" s="62" t="s">
        <v>5</v>
      </c>
      <c r="C61" s="62" t="s">
        <v>6</v>
      </c>
      <c r="D61" s="62" t="s">
        <v>7</v>
      </c>
      <c r="E61" s="62" t="s">
        <v>8</v>
      </c>
      <c r="F61" s="62" t="s">
        <v>9</v>
      </c>
      <c r="G61" s="62" t="s">
        <v>6</v>
      </c>
      <c r="H61" s="62" t="s">
        <v>7</v>
      </c>
      <c r="I61" s="62" t="s">
        <v>8</v>
      </c>
      <c r="J61" s="62" t="s">
        <v>9</v>
      </c>
      <c r="K61" s="62" t="s">
        <v>7</v>
      </c>
      <c r="L61" s="61"/>
      <c r="M61" s="62" t="s">
        <v>6</v>
      </c>
      <c r="N61" s="62" t="s">
        <v>8</v>
      </c>
      <c r="O61" s="62" t="s">
        <v>9</v>
      </c>
      <c r="P61" s="61"/>
      <c r="Q61" s="61"/>
      <c r="R61" s="62" t="s">
        <v>5</v>
      </c>
      <c r="S61" s="62" t="s">
        <v>6</v>
      </c>
      <c r="T61" s="62" t="s">
        <v>7</v>
      </c>
      <c r="U61" s="62" t="s">
        <v>8</v>
      </c>
      <c r="V61" s="62" t="s">
        <v>9</v>
      </c>
      <c r="W61" s="62" t="s">
        <v>6</v>
      </c>
      <c r="X61" s="62" t="s">
        <v>7</v>
      </c>
      <c r="Y61" s="62" t="s">
        <v>8</v>
      </c>
      <c r="Z61" s="62" t="s">
        <v>9</v>
      </c>
      <c r="AA61" s="62" t="s">
        <v>7</v>
      </c>
      <c r="AB61" s="61"/>
      <c r="AC61" s="62" t="s">
        <v>6</v>
      </c>
      <c r="AD61" s="62" t="s">
        <v>8</v>
      </c>
      <c r="AE61" s="62" t="s">
        <v>9</v>
      </c>
      <c r="AF61" s="61"/>
      <c r="AG61" s="19"/>
    </row>
    <row r="62" spans="1:33">
      <c r="A62" s="27" t="s">
        <v>10</v>
      </c>
      <c r="B62" s="28">
        <v>131</v>
      </c>
      <c r="C62" s="28">
        <v>8540</v>
      </c>
      <c r="D62" s="28">
        <v>27438</v>
      </c>
      <c r="E62" s="28">
        <v>7970</v>
      </c>
      <c r="F62" s="28">
        <v>43948</v>
      </c>
      <c r="G62" s="28">
        <v>538</v>
      </c>
      <c r="H62" s="28">
        <v>16366</v>
      </c>
      <c r="I62" s="28">
        <v>896</v>
      </c>
      <c r="J62" s="28">
        <v>17800</v>
      </c>
      <c r="K62" s="28">
        <v>4639</v>
      </c>
      <c r="L62" s="28">
        <v>22439</v>
      </c>
      <c r="M62" s="28">
        <v>38820</v>
      </c>
      <c r="N62" s="28">
        <v>160</v>
      </c>
      <c r="O62" s="28">
        <v>38980</v>
      </c>
      <c r="P62" s="28">
        <v>105498</v>
      </c>
      <c r="Q62" s="28">
        <v>113109</v>
      </c>
      <c r="R62" s="29">
        <v>0.11581748578804517</v>
      </c>
      <c r="S62" s="29">
        <v>7.5502391498466084</v>
      </c>
      <c r="T62" s="29">
        <v>24.258016603453306</v>
      </c>
      <c r="U62" s="29">
        <v>7.0463004712268695</v>
      </c>
      <c r="V62" s="29">
        <v>38.854556224526782</v>
      </c>
      <c r="W62" s="29">
        <v>0.47564738438143739</v>
      </c>
      <c r="X62" s="29">
        <v>14.469228797001122</v>
      </c>
      <c r="Y62" s="29">
        <v>0.79215623867243101</v>
      </c>
      <c r="Z62" s="29">
        <v>15.737032420054991</v>
      </c>
      <c r="AA62" s="29">
        <v>4.1013535616087138</v>
      </c>
      <c r="AB62" s="29">
        <v>19.838385981663706</v>
      </c>
      <c r="AC62" s="29">
        <v>34.320876322839034</v>
      </c>
      <c r="AD62" s="29">
        <v>0.14145647119150553</v>
      </c>
      <c r="AE62" s="29">
        <v>34.462332794030537</v>
      </c>
      <c r="AF62" s="29">
        <v>93.271092486009067</v>
      </c>
    </row>
    <row r="63" spans="1:33">
      <c r="A63" s="30" t="s">
        <v>58</v>
      </c>
      <c r="B63" s="33">
        <v>45</v>
      </c>
      <c r="C63" s="33">
        <v>416</v>
      </c>
      <c r="D63" s="33">
        <v>1452</v>
      </c>
      <c r="E63" s="33">
        <v>347</v>
      </c>
      <c r="F63" s="33">
        <v>2215</v>
      </c>
      <c r="G63" s="33" t="s">
        <v>115</v>
      </c>
      <c r="H63" s="33">
        <v>1128</v>
      </c>
      <c r="I63" s="33" t="s">
        <v>115</v>
      </c>
      <c r="J63" s="33">
        <v>1128</v>
      </c>
      <c r="K63" s="33">
        <v>948</v>
      </c>
      <c r="L63" s="33">
        <v>2076</v>
      </c>
      <c r="M63" s="33">
        <v>5642</v>
      </c>
      <c r="N63" s="33" t="s">
        <v>115</v>
      </c>
      <c r="O63" s="33">
        <v>5642</v>
      </c>
      <c r="P63" s="33">
        <v>9978</v>
      </c>
      <c r="Q63" s="33">
        <v>11374</v>
      </c>
      <c r="R63" s="34">
        <v>0.39563917707051172</v>
      </c>
      <c r="S63" s="34">
        <v>3.6574643924740635</v>
      </c>
      <c r="T63" s="34">
        <v>12.76595744680851</v>
      </c>
      <c r="U63" s="34">
        <v>3.0508176542992791</v>
      </c>
      <c r="V63" s="34">
        <v>19.474239493581852</v>
      </c>
      <c r="W63" s="34" t="s">
        <v>115</v>
      </c>
      <c r="X63" s="34">
        <v>9.9173553719008272</v>
      </c>
      <c r="Y63" s="34" t="s">
        <v>115</v>
      </c>
      <c r="Z63" s="34">
        <v>9.9173553719008272</v>
      </c>
      <c r="AA63" s="34">
        <v>8.3347986636187805</v>
      </c>
      <c r="AB63" s="34">
        <v>18.252154035519606</v>
      </c>
      <c r="AC63" s="34">
        <v>49.604360822929486</v>
      </c>
      <c r="AD63" s="34" t="s">
        <v>115</v>
      </c>
      <c r="AE63" s="34">
        <v>49.604360822929486</v>
      </c>
      <c r="AF63" s="34">
        <v>87.726393529101458</v>
      </c>
    </row>
    <row r="64" spans="1:33">
      <c r="A64" s="30" t="s">
        <v>59</v>
      </c>
      <c r="B64" s="33" t="s">
        <v>115</v>
      </c>
      <c r="C64" s="33">
        <v>1130</v>
      </c>
      <c r="D64" s="33">
        <v>337</v>
      </c>
      <c r="E64" s="33">
        <v>106</v>
      </c>
      <c r="F64" s="33">
        <v>1573</v>
      </c>
      <c r="G64" s="33" t="s">
        <v>115</v>
      </c>
      <c r="H64" s="33">
        <v>499</v>
      </c>
      <c r="I64" s="33" t="s">
        <v>115</v>
      </c>
      <c r="J64" s="33">
        <v>499</v>
      </c>
      <c r="K64" s="33">
        <v>870</v>
      </c>
      <c r="L64" s="33">
        <v>1369</v>
      </c>
      <c r="M64" s="33">
        <v>3369</v>
      </c>
      <c r="N64" s="33" t="s">
        <v>115</v>
      </c>
      <c r="O64" s="33">
        <v>3369</v>
      </c>
      <c r="P64" s="33">
        <v>6311</v>
      </c>
      <c r="Q64" s="33">
        <v>6687</v>
      </c>
      <c r="R64" s="34" t="s">
        <v>115</v>
      </c>
      <c r="S64" s="34">
        <v>16.898459697921339</v>
      </c>
      <c r="T64" s="34">
        <v>5.0396291311499928</v>
      </c>
      <c r="U64" s="34">
        <v>1.585165245999701</v>
      </c>
      <c r="V64" s="34">
        <v>23.523254075071033</v>
      </c>
      <c r="W64" s="34" t="s">
        <v>115</v>
      </c>
      <c r="X64" s="34">
        <v>7.4622401674891581</v>
      </c>
      <c r="Y64" s="34" t="s">
        <v>115</v>
      </c>
      <c r="Z64" s="34">
        <v>7.4622401674891581</v>
      </c>
      <c r="AA64" s="34">
        <v>13.010318528488112</v>
      </c>
      <c r="AB64" s="34">
        <v>20.47255869597727</v>
      </c>
      <c r="AC64" s="34">
        <v>50.381336922386723</v>
      </c>
      <c r="AD64" s="34" t="s">
        <v>115</v>
      </c>
      <c r="AE64" s="34">
        <v>50.381336922386723</v>
      </c>
      <c r="AF64" s="34">
        <v>94.37714969343503</v>
      </c>
    </row>
    <row r="65" spans="1:32">
      <c r="A65" s="30" t="s">
        <v>60</v>
      </c>
      <c r="B65" s="33">
        <v>13</v>
      </c>
      <c r="C65" s="33">
        <v>753</v>
      </c>
      <c r="D65" s="33">
        <v>9642</v>
      </c>
      <c r="E65" s="33">
        <v>3960</v>
      </c>
      <c r="F65" s="33">
        <v>14355</v>
      </c>
      <c r="G65" s="33" t="s">
        <v>115</v>
      </c>
      <c r="H65" s="33">
        <v>5492</v>
      </c>
      <c r="I65" s="33">
        <v>725</v>
      </c>
      <c r="J65" s="33">
        <v>6217</v>
      </c>
      <c r="K65" s="33" t="s">
        <v>115</v>
      </c>
      <c r="L65" s="33">
        <v>6217</v>
      </c>
      <c r="M65" s="33">
        <v>6165</v>
      </c>
      <c r="N65" s="33">
        <v>144</v>
      </c>
      <c r="O65" s="33">
        <v>6309</v>
      </c>
      <c r="P65" s="33">
        <v>26894</v>
      </c>
      <c r="Q65" s="33">
        <v>28006</v>
      </c>
      <c r="R65" s="34">
        <v>4.641862458044705E-2</v>
      </c>
      <c r="S65" s="34">
        <v>2.6887095622366637</v>
      </c>
      <c r="T65" s="34">
        <v>34.428336784974647</v>
      </c>
      <c r="U65" s="34">
        <v>14.139827179890023</v>
      </c>
      <c r="V65" s="34">
        <v>51.256873527101334</v>
      </c>
      <c r="W65" s="34" t="s">
        <v>115</v>
      </c>
      <c r="X65" s="34">
        <v>19.610083553524245</v>
      </c>
      <c r="Y65" s="34">
        <v>2.588730986217239</v>
      </c>
      <c r="Z65" s="34">
        <v>22.198814539741484</v>
      </c>
      <c r="AA65" s="34" t="s">
        <v>115</v>
      </c>
      <c r="AB65" s="34">
        <v>22.198814539741484</v>
      </c>
      <c r="AC65" s="34">
        <v>22.013140041419696</v>
      </c>
      <c r="AD65" s="34">
        <v>0.51417553381418268</v>
      </c>
      <c r="AE65" s="34">
        <v>22.527315575233878</v>
      </c>
      <c r="AF65" s="34">
        <v>96.02942226665715</v>
      </c>
    </row>
    <row r="66" spans="1:32">
      <c r="A66" s="30" t="s">
        <v>61</v>
      </c>
      <c r="B66" s="33">
        <v>27</v>
      </c>
      <c r="C66" s="33">
        <v>2095</v>
      </c>
      <c r="D66" s="33">
        <v>1850</v>
      </c>
      <c r="E66" s="33">
        <v>468</v>
      </c>
      <c r="F66" s="33">
        <v>4413</v>
      </c>
      <c r="G66" s="33" t="s">
        <v>115</v>
      </c>
      <c r="H66" s="33">
        <v>1178</v>
      </c>
      <c r="I66" s="33">
        <v>40</v>
      </c>
      <c r="J66" s="33">
        <v>1218</v>
      </c>
      <c r="K66" s="33">
        <v>399</v>
      </c>
      <c r="L66" s="33">
        <v>1617</v>
      </c>
      <c r="M66" s="33">
        <v>5590</v>
      </c>
      <c r="N66" s="33">
        <v>16</v>
      </c>
      <c r="O66" s="33">
        <v>5606</v>
      </c>
      <c r="P66" s="33">
        <v>11663</v>
      </c>
      <c r="Q66" s="33">
        <v>12981</v>
      </c>
      <c r="R66" s="34">
        <v>0.20799630228795934</v>
      </c>
      <c r="S66" s="34">
        <v>16.138972344195363</v>
      </c>
      <c r="T66" s="34">
        <v>14.251598490100916</v>
      </c>
      <c r="U66" s="34">
        <v>3.6052692396579618</v>
      </c>
      <c r="V66" s="34">
        <v>33.995840073954241</v>
      </c>
      <c r="W66" s="34" t="s">
        <v>115</v>
      </c>
      <c r="X66" s="34">
        <v>9.0748016331561505</v>
      </c>
      <c r="Y66" s="34">
        <v>0.30814267005623602</v>
      </c>
      <c r="Z66" s="34">
        <v>9.3829443032123869</v>
      </c>
      <c r="AA66" s="34">
        <v>3.0737231338109545</v>
      </c>
      <c r="AB66" s="34">
        <v>12.456667437023341</v>
      </c>
      <c r="AC66" s="34">
        <v>43.062938140358987</v>
      </c>
      <c r="AD66" s="34">
        <v>0.12325706802249442</v>
      </c>
      <c r="AE66" s="34">
        <v>43.186195208381477</v>
      </c>
      <c r="AF66" s="34">
        <v>89.846699021647026</v>
      </c>
    </row>
    <row r="67" spans="1:32">
      <c r="A67" s="30" t="s">
        <v>62</v>
      </c>
      <c r="B67" s="33" t="s">
        <v>115</v>
      </c>
      <c r="C67" s="33">
        <v>1344</v>
      </c>
      <c r="D67" s="33">
        <v>5613</v>
      </c>
      <c r="E67" s="33">
        <v>1560</v>
      </c>
      <c r="F67" s="33">
        <v>8517</v>
      </c>
      <c r="G67" s="33" t="s">
        <v>115</v>
      </c>
      <c r="H67" s="33">
        <v>1929</v>
      </c>
      <c r="I67" s="33">
        <v>84</v>
      </c>
      <c r="J67" s="33">
        <v>2013</v>
      </c>
      <c r="K67" s="33">
        <v>671</v>
      </c>
      <c r="L67" s="33">
        <v>2684</v>
      </c>
      <c r="M67" s="33">
        <v>6406</v>
      </c>
      <c r="N67" s="33" t="s">
        <v>115</v>
      </c>
      <c r="O67" s="33">
        <v>6406</v>
      </c>
      <c r="P67" s="33">
        <v>17607</v>
      </c>
      <c r="Q67" s="33">
        <v>18398</v>
      </c>
      <c r="R67" s="34" t="s">
        <v>115</v>
      </c>
      <c r="S67" s="34">
        <v>7.3051418632460052</v>
      </c>
      <c r="T67" s="34">
        <v>30.508750951190347</v>
      </c>
      <c r="U67" s="34">
        <v>8.4791825198391138</v>
      </c>
      <c r="V67" s="34">
        <v>46.293075334275464</v>
      </c>
      <c r="W67" s="34" t="s">
        <v>115</v>
      </c>
      <c r="X67" s="34">
        <v>10.484835308185673</v>
      </c>
      <c r="Y67" s="34">
        <v>0.45657136645287533</v>
      </c>
      <c r="Z67" s="34">
        <v>10.941406674638548</v>
      </c>
      <c r="AA67" s="34">
        <v>3.6471355582128493</v>
      </c>
      <c r="AB67" s="34">
        <v>14.588542232851397</v>
      </c>
      <c r="AC67" s="34">
        <v>34.819002065441893</v>
      </c>
      <c r="AD67" s="34" t="s">
        <v>115</v>
      </c>
      <c r="AE67" s="34">
        <v>34.819002065441893</v>
      </c>
      <c r="AF67" s="34">
        <v>95.70061963256876</v>
      </c>
    </row>
    <row r="68" spans="1:32">
      <c r="A68" s="30" t="s">
        <v>63</v>
      </c>
      <c r="B68" s="33">
        <v>33</v>
      </c>
      <c r="C68" s="33">
        <v>1265</v>
      </c>
      <c r="D68" s="33">
        <v>3394</v>
      </c>
      <c r="E68" s="33">
        <v>877</v>
      </c>
      <c r="F68" s="33">
        <v>5536</v>
      </c>
      <c r="G68" s="33" t="s">
        <v>115</v>
      </c>
      <c r="H68" s="33">
        <v>3428</v>
      </c>
      <c r="I68" s="33">
        <v>8</v>
      </c>
      <c r="J68" s="33">
        <v>3436</v>
      </c>
      <c r="K68" s="33">
        <v>1077</v>
      </c>
      <c r="L68" s="33">
        <v>4513</v>
      </c>
      <c r="M68" s="33">
        <v>5476</v>
      </c>
      <c r="N68" s="33" t="s">
        <v>115</v>
      </c>
      <c r="O68" s="33">
        <v>5476</v>
      </c>
      <c r="P68" s="33">
        <v>15558</v>
      </c>
      <c r="Q68" s="33">
        <v>16668</v>
      </c>
      <c r="R68" s="34">
        <v>0.19798416126709864</v>
      </c>
      <c r="S68" s="34">
        <v>7.589392848572114</v>
      </c>
      <c r="T68" s="34">
        <v>20.362371010319176</v>
      </c>
      <c r="U68" s="34">
        <v>5.2615790736741062</v>
      </c>
      <c r="V68" s="34">
        <v>33.213342932565396</v>
      </c>
      <c r="W68" s="34" t="s">
        <v>115</v>
      </c>
      <c r="X68" s="34">
        <v>20.566354691624671</v>
      </c>
      <c r="Y68" s="34">
        <v>4.7996160307175427E-2</v>
      </c>
      <c r="Z68" s="34">
        <v>20.614350851931846</v>
      </c>
      <c r="AA68" s="34">
        <v>6.4614830813534914</v>
      </c>
      <c r="AB68" s="34">
        <v>27.075833933285338</v>
      </c>
      <c r="AC68" s="34">
        <v>32.853371730261578</v>
      </c>
      <c r="AD68" s="34" t="s">
        <v>115</v>
      </c>
      <c r="AE68" s="34">
        <v>32.853371730261578</v>
      </c>
      <c r="AF68" s="34">
        <v>93.340532757379407</v>
      </c>
    </row>
    <row r="69" spans="1:32">
      <c r="A69" s="30" t="s">
        <v>64</v>
      </c>
      <c r="B69" s="33">
        <v>13</v>
      </c>
      <c r="C69" s="33">
        <v>1022</v>
      </c>
      <c r="D69" s="33">
        <v>3484</v>
      </c>
      <c r="E69" s="33">
        <v>593</v>
      </c>
      <c r="F69" s="33">
        <v>5099</v>
      </c>
      <c r="G69" s="33">
        <v>437</v>
      </c>
      <c r="H69" s="33">
        <v>1742</v>
      </c>
      <c r="I69" s="33">
        <v>13</v>
      </c>
      <c r="J69" s="33">
        <v>2192</v>
      </c>
      <c r="K69" s="33">
        <v>327</v>
      </c>
      <c r="L69" s="33">
        <v>2519</v>
      </c>
      <c r="M69" s="33">
        <v>3669</v>
      </c>
      <c r="N69" s="33" t="s">
        <v>115</v>
      </c>
      <c r="O69" s="33">
        <v>3669</v>
      </c>
      <c r="P69" s="33">
        <v>11300</v>
      </c>
      <c r="Q69" s="33">
        <v>12359</v>
      </c>
      <c r="R69" s="34">
        <v>0.10518650376244033</v>
      </c>
      <c r="S69" s="34">
        <v>8.2692774496318471</v>
      </c>
      <c r="T69" s="34">
        <v>28.189983008334007</v>
      </c>
      <c r="U69" s="34">
        <v>4.7981228254713164</v>
      </c>
      <c r="V69" s="34">
        <v>41.257383283437171</v>
      </c>
      <c r="W69" s="34">
        <v>3.5358847803220326</v>
      </c>
      <c r="X69" s="34">
        <v>14.094991504167004</v>
      </c>
      <c r="Y69" s="34">
        <v>0.10518650376244033</v>
      </c>
      <c r="Z69" s="34">
        <v>17.736062788251477</v>
      </c>
      <c r="AA69" s="34">
        <v>2.6458451331013837</v>
      </c>
      <c r="AB69" s="34">
        <v>20.381907921352859</v>
      </c>
      <c r="AC69" s="34">
        <v>29.686867869568736</v>
      </c>
      <c r="AD69" s="34" t="s">
        <v>115</v>
      </c>
      <c r="AE69" s="34">
        <v>29.686867869568736</v>
      </c>
      <c r="AF69" s="34">
        <v>91.43134557812121</v>
      </c>
    </row>
    <row r="70" spans="1:32">
      <c r="A70" s="30" t="s">
        <v>65</v>
      </c>
      <c r="B70" s="33" t="s">
        <v>115</v>
      </c>
      <c r="C70" s="33">
        <v>515</v>
      </c>
      <c r="D70" s="33">
        <v>1666</v>
      </c>
      <c r="E70" s="33">
        <v>59</v>
      </c>
      <c r="F70" s="33">
        <v>2240</v>
      </c>
      <c r="G70" s="33">
        <v>101</v>
      </c>
      <c r="H70" s="33">
        <v>970</v>
      </c>
      <c r="I70" s="33">
        <v>26</v>
      </c>
      <c r="J70" s="33">
        <v>1097</v>
      </c>
      <c r="K70" s="33">
        <v>347</v>
      </c>
      <c r="L70" s="33">
        <v>1444</v>
      </c>
      <c r="M70" s="33">
        <v>2503</v>
      </c>
      <c r="N70" s="33" t="s">
        <v>115</v>
      </c>
      <c r="O70" s="33">
        <v>2503</v>
      </c>
      <c r="P70" s="33">
        <v>6187</v>
      </c>
      <c r="Q70" s="33">
        <v>6636</v>
      </c>
      <c r="R70" s="34" t="s">
        <v>115</v>
      </c>
      <c r="S70" s="34">
        <v>7.7606992163954187</v>
      </c>
      <c r="T70" s="34">
        <v>25.105485232067512</v>
      </c>
      <c r="U70" s="34">
        <v>0.88908981314044611</v>
      </c>
      <c r="V70" s="34">
        <v>33.755274261603375</v>
      </c>
      <c r="W70" s="34">
        <v>1.5220012055455094</v>
      </c>
      <c r="X70" s="34">
        <v>14.617239300783604</v>
      </c>
      <c r="Y70" s="34">
        <v>0.39180229053646776</v>
      </c>
      <c r="Z70" s="34">
        <v>16.531042796865581</v>
      </c>
      <c r="AA70" s="34">
        <v>5.2290536467751654</v>
      </c>
      <c r="AB70" s="34">
        <v>21.760096443640748</v>
      </c>
      <c r="AC70" s="34">
        <v>37.718505123568413</v>
      </c>
      <c r="AD70" s="34" t="s">
        <v>115</v>
      </c>
      <c r="AE70" s="34">
        <v>37.718505123568413</v>
      </c>
      <c r="AF70" s="34">
        <v>93.233875828812543</v>
      </c>
    </row>
    <row r="72" spans="1:32">
      <c r="A72" s="25" t="s">
        <v>135</v>
      </c>
    </row>
    <row r="74" spans="1:32">
      <c r="A74" s="26"/>
    </row>
  </sheetData>
  <mergeCells count="28">
    <mergeCell ref="A8:A10"/>
    <mergeCell ref="C9:F9"/>
    <mergeCell ref="A59:A61"/>
    <mergeCell ref="C60:F60"/>
    <mergeCell ref="G60:J60"/>
    <mergeCell ref="B8:P8"/>
    <mergeCell ref="M60:O60"/>
    <mergeCell ref="P60:P61"/>
    <mergeCell ref="L9:L10"/>
    <mergeCell ref="L60:L61"/>
    <mergeCell ref="G9:J9"/>
    <mergeCell ref="M9:O9"/>
    <mergeCell ref="P9:P10"/>
    <mergeCell ref="B59:P59"/>
    <mergeCell ref="Q8:Q10"/>
    <mergeCell ref="Q59:Q61"/>
    <mergeCell ref="R8:AF8"/>
    <mergeCell ref="S9:V9"/>
    <mergeCell ref="W9:Z9"/>
    <mergeCell ref="AB9:AB10"/>
    <mergeCell ref="AC9:AE9"/>
    <mergeCell ref="AF9:AF10"/>
    <mergeCell ref="R59:AF59"/>
    <mergeCell ref="S60:V60"/>
    <mergeCell ref="W60:Z60"/>
    <mergeCell ref="AB60:AB61"/>
    <mergeCell ref="AC60:AE60"/>
    <mergeCell ref="AF60:AF61"/>
  </mergeCells>
  <hyperlinks>
    <hyperlink ref="AF7" location="Contenido!A1" display="Contenido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2" width="13" style="19" customWidth="1"/>
    <col min="3" max="3" width="11.42578125" style="19"/>
    <col min="4" max="4" width="12.5703125" style="19" customWidth="1"/>
    <col min="5" max="7" width="11.42578125" style="19"/>
    <col min="8" max="8" width="12.7109375" style="19" customWidth="1"/>
    <col min="9" max="10" width="11.42578125" style="19"/>
    <col min="11" max="11" width="13.85546875" style="19" customWidth="1"/>
    <col min="12" max="16" width="11.42578125" style="19"/>
    <col min="17" max="18" width="13.5703125" style="19" customWidth="1"/>
    <col min="19" max="19" width="11.42578125" style="19"/>
    <col min="20" max="20" width="12.5703125" style="19" customWidth="1"/>
    <col min="21" max="23" width="11.42578125" style="19"/>
    <col min="24" max="24" width="13" style="19" customWidth="1"/>
    <col min="25" max="26" width="11.42578125" style="19"/>
    <col min="27" max="27" width="15.140625" style="19" customWidth="1"/>
    <col min="28" max="16384" width="11.42578125" style="19"/>
  </cols>
  <sheetData>
    <row r="1" spans="1:33" s="55" customFormat="1" ht="18">
      <c r="A1" s="54" t="s">
        <v>84</v>
      </c>
    </row>
    <row r="2" spans="1:33" s="55" customFormat="1" ht="20.25">
      <c r="A2" s="57" t="s">
        <v>85</v>
      </c>
    </row>
    <row r="3" spans="1:33" s="55" customFormat="1" ht="18">
      <c r="A3" s="54" t="s">
        <v>124</v>
      </c>
    </row>
    <row r="4" spans="1:33" s="55" customFormat="1" ht="18">
      <c r="A4" s="54" t="s">
        <v>90</v>
      </c>
    </row>
    <row r="5" spans="1:33" s="55" customFormat="1" ht="3" customHeight="1">
      <c r="A5" s="58"/>
    </row>
    <row r="6" spans="1:33" s="55" customFormat="1" ht="3" customHeight="1"/>
    <row r="7" spans="1:33" s="55" customFormat="1" ht="15.75" thickBot="1">
      <c r="AF7" s="59" t="s">
        <v>87</v>
      </c>
    </row>
    <row r="8" spans="1:33" s="23" customFormat="1" ht="16.5" customHeight="1" thickBot="1">
      <c r="A8" s="60" t="s">
        <v>0</v>
      </c>
      <c r="B8" s="61" t="s">
        <v>70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 t="s">
        <v>71</v>
      </c>
      <c r="R8" s="61" t="s">
        <v>72</v>
      </c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19"/>
    </row>
    <row r="9" spans="1:33" s="23" customFormat="1" ht="26.25" thickBot="1">
      <c r="A9" s="60"/>
      <c r="B9" s="62" t="s">
        <v>2</v>
      </c>
      <c r="C9" s="61" t="s">
        <v>3</v>
      </c>
      <c r="D9" s="61"/>
      <c r="E9" s="61"/>
      <c r="F9" s="61"/>
      <c r="G9" s="61" t="s">
        <v>66</v>
      </c>
      <c r="H9" s="61"/>
      <c r="I9" s="61"/>
      <c r="J9" s="61"/>
      <c r="K9" s="62" t="s">
        <v>67</v>
      </c>
      <c r="L9" s="61" t="s">
        <v>69</v>
      </c>
      <c r="M9" s="61" t="s">
        <v>68</v>
      </c>
      <c r="N9" s="61"/>
      <c r="O9" s="61"/>
      <c r="P9" s="61" t="s">
        <v>4</v>
      </c>
      <c r="Q9" s="61"/>
      <c r="R9" s="62" t="s">
        <v>2</v>
      </c>
      <c r="S9" s="61" t="s">
        <v>3</v>
      </c>
      <c r="T9" s="61"/>
      <c r="U9" s="61"/>
      <c r="V9" s="61"/>
      <c r="W9" s="61" t="s">
        <v>66</v>
      </c>
      <c r="X9" s="61"/>
      <c r="Y9" s="61"/>
      <c r="Z9" s="61"/>
      <c r="AA9" s="62" t="s">
        <v>67</v>
      </c>
      <c r="AB9" s="61" t="s">
        <v>69</v>
      </c>
      <c r="AC9" s="61" t="s">
        <v>68</v>
      </c>
      <c r="AD9" s="61"/>
      <c r="AE9" s="61"/>
      <c r="AF9" s="61" t="s">
        <v>4</v>
      </c>
      <c r="AG9" s="19"/>
    </row>
    <row r="10" spans="1:33" s="23" customFormat="1" ht="26.25" thickBot="1">
      <c r="A10" s="60"/>
      <c r="B10" s="62" t="s">
        <v>5</v>
      </c>
      <c r="C10" s="62" t="s">
        <v>6</v>
      </c>
      <c r="D10" s="62" t="s">
        <v>7</v>
      </c>
      <c r="E10" s="62" t="s">
        <v>8</v>
      </c>
      <c r="F10" s="62" t="s">
        <v>9</v>
      </c>
      <c r="G10" s="62" t="s">
        <v>6</v>
      </c>
      <c r="H10" s="62" t="s">
        <v>7</v>
      </c>
      <c r="I10" s="62" t="s">
        <v>8</v>
      </c>
      <c r="J10" s="62" t="s">
        <v>9</v>
      </c>
      <c r="K10" s="62" t="s">
        <v>7</v>
      </c>
      <c r="L10" s="61"/>
      <c r="M10" s="62" t="s">
        <v>6</v>
      </c>
      <c r="N10" s="62" t="s">
        <v>8</v>
      </c>
      <c r="O10" s="62" t="s">
        <v>9</v>
      </c>
      <c r="P10" s="61"/>
      <c r="Q10" s="61"/>
      <c r="R10" s="62" t="s">
        <v>5</v>
      </c>
      <c r="S10" s="62" t="s">
        <v>6</v>
      </c>
      <c r="T10" s="62" t="s">
        <v>7</v>
      </c>
      <c r="U10" s="62" t="s">
        <v>8</v>
      </c>
      <c r="V10" s="62" t="s">
        <v>9</v>
      </c>
      <c r="W10" s="62" t="s">
        <v>6</v>
      </c>
      <c r="X10" s="62" t="s">
        <v>7</v>
      </c>
      <c r="Y10" s="62" t="s">
        <v>8</v>
      </c>
      <c r="Z10" s="62" t="s">
        <v>9</v>
      </c>
      <c r="AA10" s="62" t="s">
        <v>7</v>
      </c>
      <c r="AB10" s="61"/>
      <c r="AC10" s="62" t="s">
        <v>6</v>
      </c>
      <c r="AD10" s="62" t="s">
        <v>8</v>
      </c>
      <c r="AE10" s="62" t="s">
        <v>9</v>
      </c>
      <c r="AF10" s="61"/>
      <c r="AG10" s="19"/>
    </row>
    <row r="11" spans="1:33">
      <c r="A11" s="27" t="s">
        <v>10</v>
      </c>
      <c r="B11" s="28">
        <v>229</v>
      </c>
      <c r="C11" s="28">
        <v>8765</v>
      </c>
      <c r="D11" s="28">
        <v>27826</v>
      </c>
      <c r="E11" s="28">
        <v>8431</v>
      </c>
      <c r="F11" s="28">
        <v>45022</v>
      </c>
      <c r="G11" s="28">
        <v>550</v>
      </c>
      <c r="H11" s="28">
        <v>16506</v>
      </c>
      <c r="I11" s="28">
        <v>878</v>
      </c>
      <c r="J11" s="28">
        <v>17934</v>
      </c>
      <c r="K11" s="28">
        <v>4705</v>
      </c>
      <c r="L11" s="28">
        <v>22639</v>
      </c>
      <c r="M11" s="28">
        <v>39306</v>
      </c>
      <c r="N11" s="28">
        <v>181</v>
      </c>
      <c r="O11" s="28">
        <v>39487</v>
      </c>
      <c r="P11" s="28">
        <v>107377</v>
      </c>
      <c r="Q11" s="28">
        <v>114557.00000000013</v>
      </c>
      <c r="R11" s="29">
        <v>0.19990048622083306</v>
      </c>
      <c r="S11" s="29">
        <v>7.6512129332995711</v>
      </c>
      <c r="T11" s="29">
        <v>24.290091395549787</v>
      </c>
      <c r="U11" s="29">
        <v>7.3596550188988807</v>
      </c>
      <c r="V11" s="29">
        <v>39.30095934774824</v>
      </c>
      <c r="W11" s="29">
        <v>0.48011033808497028</v>
      </c>
      <c r="X11" s="29">
        <v>14.408547709873671</v>
      </c>
      <c r="Y11" s="29">
        <v>0.76643068516109791</v>
      </c>
      <c r="Z11" s="29">
        <v>15.655088733119738</v>
      </c>
      <c r="AA11" s="29">
        <v>4.1071257103450636</v>
      </c>
      <c r="AB11" s="29">
        <v>19.762214443464803</v>
      </c>
      <c r="AC11" s="29">
        <v>34.311303543214258</v>
      </c>
      <c r="AD11" s="29">
        <v>0.15799994762432656</v>
      </c>
      <c r="AE11" s="29">
        <v>34.469303490838584</v>
      </c>
      <c r="AF11" s="29">
        <v>93.732377768272457</v>
      </c>
    </row>
    <row r="12" spans="1:33">
      <c r="A12" s="30" t="s">
        <v>11</v>
      </c>
      <c r="B12" s="33" t="s">
        <v>115</v>
      </c>
      <c r="C12" s="33">
        <v>193</v>
      </c>
      <c r="D12" s="33">
        <v>331</v>
      </c>
      <c r="E12" s="33" t="s">
        <v>115</v>
      </c>
      <c r="F12" s="33">
        <v>524</v>
      </c>
      <c r="G12" s="33" t="s">
        <v>115</v>
      </c>
      <c r="H12" s="33" t="s">
        <v>115</v>
      </c>
      <c r="I12" s="33" t="s">
        <v>115</v>
      </c>
      <c r="J12" s="33" t="s">
        <v>115</v>
      </c>
      <c r="K12" s="33">
        <v>250</v>
      </c>
      <c r="L12" s="33">
        <v>250</v>
      </c>
      <c r="M12" s="33">
        <v>802</v>
      </c>
      <c r="N12" s="33" t="s">
        <v>115</v>
      </c>
      <c r="O12" s="33">
        <v>802</v>
      </c>
      <c r="P12" s="33">
        <v>1576</v>
      </c>
      <c r="Q12" s="33">
        <v>1744</v>
      </c>
      <c r="R12" s="34">
        <v>0</v>
      </c>
      <c r="S12" s="34">
        <v>11.06651376146789</v>
      </c>
      <c r="T12" s="34">
        <v>18.979357798165136</v>
      </c>
      <c r="U12" s="34">
        <v>0</v>
      </c>
      <c r="V12" s="34">
        <v>30.045871559633028</v>
      </c>
      <c r="W12" s="34" t="s">
        <v>115</v>
      </c>
      <c r="X12" s="34">
        <v>0</v>
      </c>
      <c r="Y12" s="34" t="s">
        <v>115</v>
      </c>
      <c r="Z12" s="34" t="s">
        <v>115</v>
      </c>
      <c r="AA12" s="34">
        <v>14.334862385321101</v>
      </c>
      <c r="AB12" s="34">
        <v>14.334862385321101</v>
      </c>
      <c r="AC12" s="34">
        <v>45.986238532110093</v>
      </c>
      <c r="AD12" s="34" t="s">
        <v>115</v>
      </c>
      <c r="AE12" s="34">
        <v>45.986238532110093</v>
      </c>
      <c r="AF12" s="34">
        <v>90.366972477064223</v>
      </c>
    </row>
    <row r="13" spans="1:33">
      <c r="A13" s="30" t="s">
        <v>12</v>
      </c>
      <c r="B13" s="33" t="s">
        <v>115</v>
      </c>
      <c r="C13" s="33" t="s">
        <v>115</v>
      </c>
      <c r="D13" s="33">
        <v>906</v>
      </c>
      <c r="E13" s="33">
        <v>81</v>
      </c>
      <c r="F13" s="33">
        <v>987</v>
      </c>
      <c r="G13" s="33" t="s">
        <v>115</v>
      </c>
      <c r="H13" s="33">
        <v>468</v>
      </c>
      <c r="I13" s="33" t="s">
        <v>115</v>
      </c>
      <c r="J13" s="33">
        <v>468</v>
      </c>
      <c r="K13" s="33">
        <v>85</v>
      </c>
      <c r="L13" s="33">
        <v>553</v>
      </c>
      <c r="M13" s="33">
        <v>580</v>
      </c>
      <c r="N13" s="33" t="s">
        <v>115</v>
      </c>
      <c r="O13" s="33">
        <v>580</v>
      </c>
      <c r="P13" s="33">
        <v>2120</v>
      </c>
      <c r="Q13" s="33">
        <v>2227.9999999999991</v>
      </c>
      <c r="R13" s="34">
        <v>0</v>
      </c>
      <c r="S13" s="34">
        <v>0</v>
      </c>
      <c r="T13" s="34">
        <v>40.664272890484753</v>
      </c>
      <c r="U13" s="34">
        <v>3.6355475763016174</v>
      </c>
      <c r="V13" s="34">
        <v>44.299820466786372</v>
      </c>
      <c r="W13" s="34" t="s">
        <v>115</v>
      </c>
      <c r="X13" s="34">
        <v>21.005385996409345</v>
      </c>
      <c r="Y13" s="34" t="s">
        <v>115</v>
      </c>
      <c r="Z13" s="34">
        <v>21.005385996409345</v>
      </c>
      <c r="AA13" s="34">
        <v>3.8150807899461414</v>
      </c>
      <c r="AB13" s="34">
        <v>24.820466786355485</v>
      </c>
      <c r="AC13" s="34">
        <v>26.032315978456026</v>
      </c>
      <c r="AD13" s="34" t="s">
        <v>115</v>
      </c>
      <c r="AE13" s="34">
        <v>26.032315978456026</v>
      </c>
      <c r="AF13" s="34">
        <v>95.15260323159788</v>
      </c>
    </row>
    <row r="14" spans="1:33">
      <c r="A14" s="30" t="s">
        <v>13</v>
      </c>
      <c r="B14" s="33">
        <v>4</v>
      </c>
      <c r="C14" s="33">
        <v>286</v>
      </c>
      <c r="D14" s="33">
        <v>609</v>
      </c>
      <c r="E14" s="33">
        <v>183</v>
      </c>
      <c r="F14" s="33">
        <v>1078</v>
      </c>
      <c r="G14" s="33" t="s">
        <v>115</v>
      </c>
      <c r="H14" s="33">
        <v>583</v>
      </c>
      <c r="I14" s="33" t="s">
        <v>115</v>
      </c>
      <c r="J14" s="33">
        <v>583</v>
      </c>
      <c r="K14" s="33">
        <v>158</v>
      </c>
      <c r="L14" s="33">
        <v>741</v>
      </c>
      <c r="M14" s="33">
        <v>1559</v>
      </c>
      <c r="N14" s="33" t="s">
        <v>115</v>
      </c>
      <c r="O14" s="33">
        <v>1559</v>
      </c>
      <c r="P14" s="33">
        <v>3382</v>
      </c>
      <c r="Q14" s="33">
        <v>3742</v>
      </c>
      <c r="R14" s="34">
        <v>0.10689470871191875</v>
      </c>
      <c r="S14" s="34">
        <v>7.642971672902191</v>
      </c>
      <c r="T14" s="34">
        <v>16.274719401389632</v>
      </c>
      <c r="U14" s="34">
        <v>4.890432923570283</v>
      </c>
      <c r="V14" s="34">
        <v>28.808123997862104</v>
      </c>
      <c r="W14" s="34" t="s">
        <v>115</v>
      </c>
      <c r="X14" s="34">
        <v>15.57990379476216</v>
      </c>
      <c r="Y14" s="34" t="s">
        <v>115</v>
      </c>
      <c r="Z14" s="34">
        <v>15.57990379476216</v>
      </c>
      <c r="AA14" s="34">
        <v>4.222340994120791</v>
      </c>
      <c r="AB14" s="34">
        <v>19.802244788882952</v>
      </c>
      <c r="AC14" s="34">
        <v>41.662212720470336</v>
      </c>
      <c r="AD14" s="34" t="s">
        <v>115</v>
      </c>
      <c r="AE14" s="34">
        <v>41.662212720470336</v>
      </c>
      <c r="AF14" s="34">
        <v>90.379476215927312</v>
      </c>
    </row>
    <row r="15" spans="1:33">
      <c r="A15" s="30" t="s">
        <v>14</v>
      </c>
      <c r="B15" s="33" t="s">
        <v>115</v>
      </c>
      <c r="C15" s="33">
        <v>256</v>
      </c>
      <c r="D15" s="33">
        <v>253</v>
      </c>
      <c r="E15" s="33">
        <v>16</v>
      </c>
      <c r="F15" s="33">
        <v>525</v>
      </c>
      <c r="G15" s="33" t="s">
        <v>115</v>
      </c>
      <c r="H15" s="33" t="s">
        <v>115</v>
      </c>
      <c r="I15" s="33" t="s">
        <v>115</v>
      </c>
      <c r="J15" s="33" t="s">
        <v>115</v>
      </c>
      <c r="K15" s="33" t="s">
        <v>115</v>
      </c>
      <c r="L15" s="33" t="s">
        <v>115</v>
      </c>
      <c r="M15" s="33">
        <v>616</v>
      </c>
      <c r="N15" s="33" t="s">
        <v>115</v>
      </c>
      <c r="O15" s="33">
        <v>616</v>
      </c>
      <c r="P15" s="33">
        <v>1141</v>
      </c>
      <c r="Q15" s="33">
        <v>1244.0000000000002</v>
      </c>
      <c r="R15" s="34">
        <v>0</v>
      </c>
      <c r="S15" s="34">
        <v>20.578778135048228</v>
      </c>
      <c r="T15" s="34">
        <v>20.337620578778132</v>
      </c>
      <c r="U15" s="34">
        <v>1.2861736334405143</v>
      </c>
      <c r="V15" s="34">
        <v>42.202572347266873</v>
      </c>
      <c r="W15" s="34" t="s">
        <v>115</v>
      </c>
      <c r="X15" s="34">
        <v>0</v>
      </c>
      <c r="Y15" s="34" t="s">
        <v>115</v>
      </c>
      <c r="Z15" s="34" t="s">
        <v>115</v>
      </c>
      <c r="AA15" s="34" t="s">
        <v>115</v>
      </c>
      <c r="AB15" s="34" t="s">
        <v>115</v>
      </c>
      <c r="AC15" s="34">
        <v>49.517684887459801</v>
      </c>
      <c r="AD15" s="34" t="s">
        <v>115</v>
      </c>
      <c r="AE15" s="34">
        <v>49.517684887459801</v>
      </c>
      <c r="AF15" s="34">
        <v>91.720257234726674</v>
      </c>
    </row>
    <row r="16" spans="1:33">
      <c r="A16" s="30" t="s">
        <v>15</v>
      </c>
      <c r="B16" s="33" t="s">
        <v>115</v>
      </c>
      <c r="C16" s="33" t="s">
        <v>115</v>
      </c>
      <c r="D16" s="33" t="s">
        <v>115</v>
      </c>
      <c r="E16" s="33">
        <v>112</v>
      </c>
      <c r="F16" s="33">
        <v>112</v>
      </c>
      <c r="G16" s="33" t="s">
        <v>115</v>
      </c>
      <c r="H16" s="33" t="s">
        <v>115</v>
      </c>
      <c r="I16" s="33" t="s">
        <v>115</v>
      </c>
      <c r="J16" s="33" t="s">
        <v>115</v>
      </c>
      <c r="K16" s="33">
        <v>386</v>
      </c>
      <c r="L16" s="33">
        <v>386</v>
      </c>
      <c r="M16" s="33">
        <v>1077</v>
      </c>
      <c r="N16" s="33" t="s">
        <v>115</v>
      </c>
      <c r="O16" s="33">
        <v>1077</v>
      </c>
      <c r="P16" s="33">
        <v>1575</v>
      </c>
      <c r="Q16" s="33">
        <v>1681</v>
      </c>
      <c r="R16" s="34">
        <v>0</v>
      </c>
      <c r="S16" s="34">
        <v>0</v>
      </c>
      <c r="T16" s="34">
        <v>0</v>
      </c>
      <c r="U16" s="34">
        <v>6.6627007733491972</v>
      </c>
      <c r="V16" s="34">
        <v>6.6627007733491972</v>
      </c>
      <c r="W16" s="34" t="s">
        <v>115</v>
      </c>
      <c r="X16" s="34">
        <v>0</v>
      </c>
      <c r="Y16" s="34" t="s">
        <v>115</v>
      </c>
      <c r="Z16" s="34" t="s">
        <v>115</v>
      </c>
      <c r="AA16" s="34">
        <v>22.962522308149911</v>
      </c>
      <c r="AB16" s="34">
        <v>22.962522308149911</v>
      </c>
      <c r="AC16" s="34">
        <v>64.069006543723972</v>
      </c>
      <c r="AD16" s="34" t="s">
        <v>115</v>
      </c>
      <c r="AE16" s="34">
        <v>64.069006543723972</v>
      </c>
      <c r="AF16" s="34">
        <v>93.694229625223088</v>
      </c>
    </row>
    <row r="17" spans="1:32">
      <c r="A17" s="30" t="s">
        <v>16</v>
      </c>
      <c r="B17" s="33" t="s">
        <v>115</v>
      </c>
      <c r="C17" s="33">
        <v>37</v>
      </c>
      <c r="D17" s="33" t="s">
        <v>115</v>
      </c>
      <c r="E17" s="33" t="s">
        <v>115</v>
      </c>
      <c r="F17" s="33">
        <v>37</v>
      </c>
      <c r="G17" s="33" t="s">
        <v>115</v>
      </c>
      <c r="H17" s="33" t="s">
        <v>115</v>
      </c>
      <c r="I17" s="33" t="s">
        <v>115</v>
      </c>
      <c r="J17" s="33" t="s">
        <v>115</v>
      </c>
      <c r="K17" s="33" t="s">
        <v>115</v>
      </c>
      <c r="L17" s="33" t="s">
        <v>115</v>
      </c>
      <c r="M17" s="33">
        <v>108</v>
      </c>
      <c r="N17" s="33" t="s">
        <v>115</v>
      </c>
      <c r="O17" s="33">
        <v>108</v>
      </c>
      <c r="P17" s="33">
        <v>145</v>
      </c>
      <c r="Q17" s="33">
        <v>141</v>
      </c>
      <c r="R17" s="34">
        <v>0</v>
      </c>
      <c r="S17" s="34">
        <v>26.24113475177305</v>
      </c>
      <c r="T17" s="34">
        <v>0</v>
      </c>
      <c r="U17" s="34">
        <v>0</v>
      </c>
      <c r="V17" s="34">
        <v>26.24113475177305</v>
      </c>
      <c r="W17" s="34" t="s">
        <v>115</v>
      </c>
      <c r="X17" s="34">
        <v>0</v>
      </c>
      <c r="Y17" s="34" t="s">
        <v>115</v>
      </c>
      <c r="Z17" s="34" t="s">
        <v>115</v>
      </c>
      <c r="AA17" s="34" t="s">
        <v>115</v>
      </c>
      <c r="AB17" s="34" t="s">
        <v>115</v>
      </c>
      <c r="AC17" s="34">
        <v>76.59574468085107</v>
      </c>
      <c r="AD17" s="34" t="s">
        <v>115</v>
      </c>
      <c r="AE17" s="34">
        <v>76.59574468085107</v>
      </c>
      <c r="AF17" s="34">
        <v>102.83687943262412</v>
      </c>
    </row>
    <row r="18" spans="1:32">
      <c r="A18" s="30" t="s">
        <v>17</v>
      </c>
      <c r="B18" s="33" t="s">
        <v>115</v>
      </c>
      <c r="C18" s="33">
        <v>557</v>
      </c>
      <c r="D18" s="33">
        <v>3507</v>
      </c>
      <c r="E18" s="33">
        <v>1300</v>
      </c>
      <c r="F18" s="33">
        <v>5364</v>
      </c>
      <c r="G18" s="33" t="s">
        <v>115</v>
      </c>
      <c r="H18" s="33">
        <v>1368</v>
      </c>
      <c r="I18" s="33">
        <v>80</v>
      </c>
      <c r="J18" s="33">
        <v>1448</v>
      </c>
      <c r="K18" s="33">
        <v>285</v>
      </c>
      <c r="L18" s="33">
        <v>1733</v>
      </c>
      <c r="M18" s="33">
        <v>1755</v>
      </c>
      <c r="N18" s="33" t="s">
        <v>115</v>
      </c>
      <c r="O18" s="33">
        <v>1755</v>
      </c>
      <c r="P18" s="33">
        <v>8852</v>
      </c>
      <c r="Q18" s="33">
        <v>8964.0000000000018</v>
      </c>
      <c r="R18" s="34">
        <v>0</v>
      </c>
      <c r="S18" s="34">
        <v>6.2137438643462728</v>
      </c>
      <c r="T18" s="34">
        <v>39.12315930388219</v>
      </c>
      <c r="U18" s="34">
        <v>14.502454261490403</v>
      </c>
      <c r="V18" s="34">
        <v>59.839357429718866</v>
      </c>
      <c r="W18" s="34" t="s">
        <v>115</v>
      </c>
      <c r="X18" s="34">
        <v>15.261044176706823</v>
      </c>
      <c r="Y18" s="34">
        <v>0.8924587237840248</v>
      </c>
      <c r="Z18" s="34">
        <v>16.153502900490849</v>
      </c>
      <c r="AA18" s="34">
        <v>3.1793842034805886</v>
      </c>
      <c r="AB18" s="34">
        <v>19.332887103971437</v>
      </c>
      <c r="AC18" s="34">
        <v>19.578313253012045</v>
      </c>
      <c r="AD18" s="34" t="s">
        <v>115</v>
      </c>
      <c r="AE18" s="34">
        <v>19.578313253012045</v>
      </c>
      <c r="AF18" s="34">
        <v>98.750557786702345</v>
      </c>
    </row>
    <row r="19" spans="1:32">
      <c r="A19" s="30" t="s">
        <v>18</v>
      </c>
      <c r="B19" s="33" t="s">
        <v>115</v>
      </c>
      <c r="C19" s="33">
        <v>149</v>
      </c>
      <c r="D19" s="33">
        <v>101</v>
      </c>
      <c r="E19" s="33" t="s">
        <v>115</v>
      </c>
      <c r="F19" s="33">
        <v>250</v>
      </c>
      <c r="G19" s="33" t="s">
        <v>115</v>
      </c>
      <c r="H19" s="33" t="s">
        <v>115</v>
      </c>
      <c r="I19" s="33" t="s">
        <v>115</v>
      </c>
      <c r="J19" s="33" t="s">
        <v>115</v>
      </c>
      <c r="K19" s="33">
        <v>52</v>
      </c>
      <c r="L19" s="33">
        <v>52</v>
      </c>
      <c r="M19" s="33">
        <v>361</v>
      </c>
      <c r="N19" s="33" t="s">
        <v>115</v>
      </c>
      <c r="O19" s="33">
        <v>361</v>
      </c>
      <c r="P19" s="33">
        <v>663</v>
      </c>
      <c r="Q19" s="33">
        <v>820</v>
      </c>
      <c r="R19" s="34">
        <v>0</v>
      </c>
      <c r="S19" s="34">
        <v>18.170731707317074</v>
      </c>
      <c r="T19" s="34">
        <v>12.317073170731707</v>
      </c>
      <c r="U19" s="34">
        <v>0</v>
      </c>
      <c r="V19" s="34">
        <v>30.487804878048781</v>
      </c>
      <c r="W19" s="34" t="s">
        <v>115</v>
      </c>
      <c r="X19" s="34">
        <v>0</v>
      </c>
      <c r="Y19" s="34" t="s">
        <v>115</v>
      </c>
      <c r="Z19" s="34" t="s">
        <v>115</v>
      </c>
      <c r="AA19" s="34">
        <v>6.3414634146341466</v>
      </c>
      <c r="AB19" s="34">
        <v>6.3414634146341466</v>
      </c>
      <c r="AC19" s="34">
        <v>44.024390243902438</v>
      </c>
      <c r="AD19" s="34" t="s">
        <v>115</v>
      </c>
      <c r="AE19" s="34">
        <v>44.024390243902438</v>
      </c>
      <c r="AF19" s="34">
        <v>80.853658536585371</v>
      </c>
    </row>
    <row r="20" spans="1:32">
      <c r="A20" s="30" t="s">
        <v>19</v>
      </c>
      <c r="B20" s="33">
        <v>7</v>
      </c>
      <c r="C20" s="33" t="s">
        <v>115</v>
      </c>
      <c r="D20" s="33">
        <v>434</v>
      </c>
      <c r="E20" s="33">
        <v>6</v>
      </c>
      <c r="F20" s="33">
        <v>440</v>
      </c>
      <c r="G20" s="33" t="s">
        <v>115</v>
      </c>
      <c r="H20" s="33" t="s">
        <v>115</v>
      </c>
      <c r="I20" s="33" t="s">
        <v>115</v>
      </c>
      <c r="J20" s="33" t="s">
        <v>115</v>
      </c>
      <c r="K20" s="33" t="s">
        <v>115</v>
      </c>
      <c r="L20" s="33" t="s">
        <v>115</v>
      </c>
      <c r="M20" s="33">
        <v>1145</v>
      </c>
      <c r="N20" s="33" t="s">
        <v>115</v>
      </c>
      <c r="O20" s="33">
        <v>1145</v>
      </c>
      <c r="P20" s="33">
        <v>1592</v>
      </c>
      <c r="Q20" s="33">
        <v>1730</v>
      </c>
      <c r="R20" s="34">
        <v>0.40462427745664736</v>
      </c>
      <c r="S20" s="34">
        <v>0</v>
      </c>
      <c r="T20" s="34">
        <v>25.086705202312139</v>
      </c>
      <c r="U20" s="34">
        <v>0.34682080924855491</v>
      </c>
      <c r="V20" s="34">
        <v>25.433526011560694</v>
      </c>
      <c r="W20" s="34" t="s">
        <v>115</v>
      </c>
      <c r="X20" s="34">
        <v>0</v>
      </c>
      <c r="Y20" s="34" t="s">
        <v>115</v>
      </c>
      <c r="Z20" s="34" t="s">
        <v>115</v>
      </c>
      <c r="AA20" s="34" t="s">
        <v>115</v>
      </c>
      <c r="AB20" s="34" t="s">
        <v>115</v>
      </c>
      <c r="AC20" s="34">
        <v>66.184971098265891</v>
      </c>
      <c r="AD20" s="34" t="s">
        <v>115</v>
      </c>
      <c r="AE20" s="34">
        <v>66.184971098265891</v>
      </c>
      <c r="AF20" s="34">
        <v>92.02312138728324</v>
      </c>
    </row>
    <row r="21" spans="1:32">
      <c r="A21" s="30" t="s">
        <v>20</v>
      </c>
      <c r="B21" s="33" t="s">
        <v>115</v>
      </c>
      <c r="C21" s="33" t="s">
        <v>115</v>
      </c>
      <c r="D21" s="33">
        <v>118</v>
      </c>
      <c r="E21" s="33" t="s">
        <v>115</v>
      </c>
      <c r="F21" s="33">
        <v>118</v>
      </c>
      <c r="G21" s="33" t="s">
        <v>115</v>
      </c>
      <c r="H21" s="33" t="s">
        <v>115</v>
      </c>
      <c r="I21" s="33" t="s">
        <v>115</v>
      </c>
      <c r="J21" s="33" t="s">
        <v>115</v>
      </c>
      <c r="K21" s="33" t="s">
        <v>115</v>
      </c>
      <c r="L21" s="33" t="s">
        <v>115</v>
      </c>
      <c r="M21" s="33">
        <v>166</v>
      </c>
      <c r="N21" s="33" t="s">
        <v>115</v>
      </c>
      <c r="O21" s="33">
        <v>166</v>
      </c>
      <c r="P21" s="33">
        <v>284</v>
      </c>
      <c r="Q21" s="33">
        <v>249.00000000000003</v>
      </c>
      <c r="R21" s="34">
        <v>0</v>
      </c>
      <c r="S21" s="34">
        <v>0</v>
      </c>
      <c r="T21" s="34">
        <v>47.389558232931719</v>
      </c>
      <c r="U21" s="34">
        <v>0</v>
      </c>
      <c r="V21" s="34">
        <v>47.389558232931719</v>
      </c>
      <c r="W21" s="34" t="s">
        <v>115</v>
      </c>
      <c r="X21" s="34">
        <v>0</v>
      </c>
      <c r="Y21" s="34" t="s">
        <v>115</v>
      </c>
      <c r="Z21" s="34" t="s">
        <v>115</v>
      </c>
      <c r="AA21" s="34" t="s">
        <v>115</v>
      </c>
      <c r="AB21" s="34" t="s">
        <v>115</v>
      </c>
      <c r="AC21" s="34">
        <v>66.666666666666657</v>
      </c>
      <c r="AD21" s="34" t="s">
        <v>115</v>
      </c>
      <c r="AE21" s="34">
        <v>66.666666666666657</v>
      </c>
      <c r="AF21" s="34">
        <v>114.05622489959838</v>
      </c>
    </row>
    <row r="22" spans="1:32">
      <c r="A22" s="30" t="s">
        <v>21</v>
      </c>
      <c r="B22" s="33" t="s">
        <v>115</v>
      </c>
      <c r="C22" s="33">
        <v>261</v>
      </c>
      <c r="D22" s="33">
        <v>270</v>
      </c>
      <c r="E22" s="33">
        <v>165</v>
      </c>
      <c r="F22" s="33">
        <v>696</v>
      </c>
      <c r="G22" s="33" t="s">
        <v>115</v>
      </c>
      <c r="H22" s="33">
        <v>493</v>
      </c>
      <c r="I22" s="33" t="s">
        <v>115</v>
      </c>
      <c r="J22" s="33">
        <v>493</v>
      </c>
      <c r="K22" s="33" t="s">
        <v>115</v>
      </c>
      <c r="L22" s="33">
        <v>493</v>
      </c>
      <c r="M22" s="33">
        <v>613</v>
      </c>
      <c r="N22" s="33" t="s">
        <v>115</v>
      </c>
      <c r="O22" s="33">
        <v>613</v>
      </c>
      <c r="P22" s="33">
        <v>1802</v>
      </c>
      <c r="Q22" s="33">
        <v>1828.9999999999998</v>
      </c>
      <c r="R22" s="34">
        <v>0</v>
      </c>
      <c r="S22" s="34">
        <v>14.270092946965557</v>
      </c>
      <c r="T22" s="34">
        <v>14.762165117550575</v>
      </c>
      <c r="U22" s="34">
        <v>9.0213231273920194</v>
      </c>
      <c r="V22" s="34">
        <v>38.053581191908151</v>
      </c>
      <c r="W22" s="34" t="s">
        <v>115</v>
      </c>
      <c r="X22" s="34">
        <v>26.954620010934942</v>
      </c>
      <c r="Y22" s="34" t="s">
        <v>115</v>
      </c>
      <c r="Z22" s="34">
        <v>26.954620010934942</v>
      </c>
      <c r="AA22" s="34" t="s">
        <v>115</v>
      </c>
      <c r="AB22" s="34">
        <v>26.954620010934942</v>
      </c>
      <c r="AC22" s="34">
        <v>33.515582285401862</v>
      </c>
      <c r="AD22" s="34" t="s">
        <v>115</v>
      </c>
      <c r="AE22" s="34">
        <v>33.515582285401862</v>
      </c>
      <c r="AF22" s="34">
        <v>98.523783488244959</v>
      </c>
    </row>
    <row r="23" spans="1:32">
      <c r="A23" s="30" t="s">
        <v>22</v>
      </c>
      <c r="B23" s="33" t="s">
        <v>115</v>
      </c>
      <c r="C23" s="33">
        <v>231</v>
      </c>
      <c r="D23" s="33">
        <v>166</v>
      </c>
      <c r="E23" s="33">
        <v>14</v>
      </c>
      <c r="F23" s="33">
        <v>411</v>
      </c>
      <c r="G23" s="33" t="s">
        <v>115</v>
      </c>
      <c r="H23" s="33" t="s">
        <v>115</v>
      </c>
      <c r="I23" s="33" t="s">
        <v>115</v>
      </c>
      <c r="J23" s="33" t="s">
        <v>115</v>
      </c>
      <c r="K23" s="33" t="s">
        <v>115</v>
      </c>
      <c r="L23" s="33" t="s">
        <v>115</v>
      </c>
      <c r="M23" s="33">
        <v>167</v>
      </c>
      <c r="N23" s="33" t="s">
        <v>115</v>
      </c>
      <c r="O23" s="33">
        <v>167</v>
      </c>
      <c r="P23" s="33">
        <v>578</v>
      </c>
      <c r="Q23" s="33">
        <v>620.00000000000011</v>
      </c>
      <c r="R23" s="34">
        <v>0</v>
      </c>
      <c r="S23" s="34">
        <v>37.258064516129025</v>
      </c>
      <c r="T23" s="34">
        <v>26.774193548387093</v>
      </c>
      <c r="U23" s="34">
        <v>2.258064516129032</v>
      </c>
      <c r="V23" s="34">
        <v>66.290322580645153</v>
      </c>
      <c r="W23" s="34" t="s">
        <v>115</v>
      </c>
      <c r="X23" s="34">
        <v>0</v>
      </c>
      <c r="Y23" s="34" t="s">
        <v>115</v>
      </c>
      <c r="Z23" s="34" t="s">
        <v>115</v>
      </c>
      <c r="AA23" s="34" t="s">
        <v>115</v>
      </c>
      <c r="AB23" s="34" t="s">
        <v>115</v>
      </c>
      <c r="AC23" s="34">
        <v>26.935483870967737</v>
      </c>
      <c r="AD23" s="34" t="s">
        <v>115</v>
      </c>
      <c r="AE23" s="34">
        <v>26.935483870967737</v>
      </c>
      <c r="AF23" s="34">
        <v>93.225806451612883</v>
      </c>
    </row>
    <row r="24" spans="1:32">
      <c r="A24" s="30" t="s">
        <v>23</v>
      </c>
      <c r="B24" s="33" t="s">
        <v>115</v>
      </c>
      <c r="C24" s="33">
        <v>165</v>
      </c>
      <c r="D24" s="33" t="s">
        <v>115</v>
      </c>
      <c r="E24" s="33" t="s">
        <v>115</v>
      </c>
      <c r="F24" s="33">
        <v>165</v>
      </c>
      <c r="G24" s="33" t="s">
        <v>115</v>
      </c>
      <c r="H24" s="33" t="s">
        <v>115</v>
      </c>
      <c r="I24" s="33" t="s">
        <v>115</v>
      </c>
      <c r="J24" s="33" t="s">
        <v>115</v>
      </c>
      <c r="K24" s="33" t="s">
        <v>115</v>
      </c>
      <c r="L24" s="33" t="s">
        <v>115</v>
      </c>
      <c r="M24" s="33">
        <v>465</v>
      </c>
      <c r="N24" s="33" t="s">
        <v>115</v>
      </c>
      <c r="O24" s="33">
        <v>465</v>
      </c>
      <c r="P24" s="33">
        <v>630</v>
      </c>
      <c r="Q24" s="33">
        <v>639</v>
      </c>
      <c r="R24" s="34">
        <v>0</v>
      </c>
      <c r="S24" s="34">
        <v>25.821596244131456</v>
      </c>
      <c r="T24" s="34">
        <v>0</v>
      </c>
      <c r="U24" s="34">
        <v>0</v>
      </c>
      <c r="V24" s="34">
        <v>25.821596244131456</v>
      </c>
      <c r="W24" s="34" t="s">
        <v>115</v>
      </c>
      <c r="X24" s="34">
        <v>0</v>
      </c>
      <c r="Y24" s="34" t="s">
        <v>115</v>
      </c>
      <c r="Z24" s="34" t="s">
        <v>115</v>
      </c>
      <c r="AA24" s="34" t="s">
        <v>115</v>
      </c>
      <c r="AB24" s="34" t="s">
        <v>115</v>
      </c>
      <c r="AC24" s="34">
        <v>72.769953051643199</v>
      </c>
      <c r="AD24" s="34" t="s">
        <v>115</v>
      </c>
      <c r="AE24" s="34">
        <v>72.769953051643199</v>
      </c>
      <c r="AF24" s="34">
        <v>98.591549295774641</v>
      </c>
    </row>
    <row r="25" spans="1:32">
      <c r="A25" s="30" t="s">
        <v>24</v>
      </c>
      <c r="B25" s="33">
        <v>68</v>
      </c>
      <c r="C25" s="33" t="s">
        <v>115</v>
      </c>
      <c r="D25" s="33">
        <v>305</v>
      </c>
      <c r="E25" s="33">
        <v>106</v>
      </c>
      <c r="F25" s="33">
        <v>411</v>
      </c>
      <c r="G25" s="33" t="s">
        <v>115</v>
      </c>
      <c r="H25" s="33">
        <v>553</v>
      </c>
      <c r="I25" s="33" t="s">
        <v>115</v>
      </c>
      <c r="J25" s="33">
        <v>553</v>
      </c>
      <c r="K25" s="33">
        <v>571</v>
      </c>
      <c r="L25" s="33">
        <v>1124</v>
      </c>
      <c r="M25" s="33">
        <v>1519</v>
      </c>
      <c r="N25" s="33" t="s">
        <v>115</v>
      </c>
      <c r="O25" s="33">
        <v>1519</v>
      </c>
      <c r="P25" s="33">
        <v>3122</v>
      </c>
      <c r="Q25" s="33">
        <v>3454.0000000000005</v>
      </c>
      <c r="R25" s="34">
        <v>1.9687319050376371</v>
      </c>
      <c r="S25" s="34">
        <v>0</v>
      </c>
      <c r="T25" s="34">
        <v>8.830341632889402</v>
      </c>
      <c r="U25" s="34">
        <v>3.0689056166763171</v>
      </c>
      <c r="V25" s="34">
        <v>11.89924724956572</v>
      </c>
      <c r="W25" s="34" t="s">
        <v>115</v>
      </c>
      <c r="X25" s="34">
        <v>16.010422698320784</v>
      </c>
      <c r="Y25" s="34" t="s">
        <v>115</v>
      </c>
      <c r="Z25" s="34">
        <v>16.010422698320784</v>
      </c>
      <c r="AA25" s="34">
        <v>16.53155761436016</v>
      </c>
      <c r="AB25" s="34">
        <v>32.541980312680948</v>
      </c>
      <c r="AC25" s="34">
        <v>43.977996525767217</v>
      </c>
      <c r="AD25" s="34" t="s">
        <v>115</v>
      </c>
      <c r="AE25" s="34">
        <v>43.977996525767217</v>
      </c>
      <c r="AF25" s="34">
        <v>90.38795599305152</v>
      </c>
    </row>
    <row r="26" spans="1:32">
      <c r="A26" s="30" t="s">
        <v>25</v>
      </c>
      <c r="B26" s="33">
        <v>15</v>
      </c>
      <c r="C26" s="33">
        <v>684</v>
      </c>
      <c r="D26" s="33">
        <v>731</v>
      </c>
      <c r="E26" s="33">
        <v>167</v>
      </c>
      <c r="F26" s="33">
        <v>1582</v>
      </c>
      <c r="G26" s="33" t="s">
        <v>115</v>
      </c>
      <c r="H26" s="33">
        <v>438</v>
      </c>
      <c r="I26" s="33" t="s">
        <v>115</v>
      </c>
      <c r="J26" s="33">
        <v>438</v>
      </c>
      <c r="K26" s="33" t="s">
        <v>115</v>
      </c>
      <c r="L26" s="33">
        <v>438</v>
      </c>
      <c r="M26" s="33">
        <v>1416</v>
      </c>
      <c r="N26" s="33">
        <v>17</v>
      </c>
      <c r="O26" s="33">
        <v>1433</v>
      </c>
      <c r="P26" s="33">
        <v>3468</v>
      </c>
      <c r="Q26" s="33">
        <v>3628</v>
      </c>
      <c r="R26" s="34">
        <v>0.41345093715545761</v>
      </c>
      <c r="S26" s="34">
        <v>18.853362734288865</v>
      </c>
      <c r="T26" s="34">
        <v>20.148842337375964</v>
      </c>
      <c r="U26" s="34">
        <v>4.603087100330761</v>
      </c>
      <c r="V26" s="34">
        <v>43.605292171995593</v>
      </c>
      <c r="W26" s="34" t="s">
        <v>115</v>
      </c>
      <c r="X26" s="34">
        <v>12.072767364939361</v>
      </c>
      <c r="Y26" s="34" t="s">
        <v>115</v>
      </c>
      <c r="Z26" s="34">
        <v>12.072767364939361</v>
      </c>
      <c r="AA26" s="34" t="s">
        <v>115</v>
      </c>
      <c r="AB26" s="34">
        <v>12.072767364939361</v>
      </c>
      <c r="AC26" s="34">
        <v>39.029768467475193</v>
      </c>
      <c r="AD26" s="34">
        <v>0.4685777287761852</v>
      </c>
      <c r="AE26" s="34">
        <v>39.498346196251376</v>
      </c>
      <c r="AF26" s="34">
        <v>95.589856670341788</v>
      </c>
    </row>
    <row r="27" spans="1:32">
      <c r="A27" s="30" t="s">
        <v>26</v>
      </c>
      <c r="B27" s="33" t="s">
        <v>115</v>
      </c>
      <c r="C27" s="33" t="s">
        <v>115</v>
      </c>
      <c r="D27" s="33">
        <v>157</v>
      </c>
      <c r="E27" s="33" t="s">
        <v>115</v>
      </c>
      <c r="F27" s="33">
        <v>157</v>
      </c>
      <c r="G27" s="33" t="s">
        <v>115</v>
      </c>
      <c r="H27" s="33" t="s">
        <v>115</v>
      </c>
      <c r="I27" s="33" t="s">
        <v>115</v>
      </c>
      <c r="J27" s="33" t="s">
        <v>115</v>
      </c>
      <c r="K27" s="33" t="s">
        <v>115</v>
      </c>
      <c r="L27" s="33" t="s">
        <v>115</v>
      </c>
      <c r="M27" s="33">
        <v>198</v>
      </c>
      <c r="N27" s="33" t="s">
        <v>115</v>
      </c>
      <c r="O27" s="33">
        <v>198</v>
      </c>
      <c r="P27" s="33">
        <v>355</v>
      </c>
      <c r="Q27" s="33">
        <v>411</v>
      </c>
      <c r="R27" s="34">
        <v>0</v>
      </c>
      <c r="S27" s="34">
        <v>0</v>
      </c>
      <c r="T27" s="34">
        <v>38.199513381995132</v>
      </c>
      <c r="U27" s="34">
        <v>0</v>
      </c>
      <c r="V27" s="34">
        <v>38.199513381995132</v>
      </c>
      <c r="W27" s="34" t="s">
        <v>115</v>
      </c>
      <c r="X27" s="34">
        <v>0</v>
      </c>
      <c r="Y27" s="34" t="s">
        <v>115</v>
      </c>
      <c r="Z27" s="34">
        <v>0</v>
      </c>
      <c r="AA27" s="34" t="s">
        <v>115</v>
      </c>
      <c r="AB27" s="34" t="s">
        <v>115</v>
      </c>
      <c r="AC27" s="34">
        <v>48.175182481751825</v>
      </c>
      <c r="AD27" s="34" t="s">
        <v>115</v>
      </c>
      <c r="AE27" s="34">
        <v>48.175182481751825</v>
      </c>
      <c r="AF27" s="34">
        <v>86.374695863746965</v>
      </c>
    </row>
    <row r="28" spans="1:32">
      <c r="A28" s="30" t="s">
        <v>27</v>
      </c>
      <c r="B28" s="33">
        <v>10</v>
      </c>
      <c r="C28" s="33">
        <v>600</v>
      </c>
      <c r="D28" s="33">
        <v>2358</v>
      </c>
      <c r="E28" s="33">
        <v>971</v>
      </c>
      <c r="F28" s="33">
        <v>3929</v>
      </c>
      <c r="G28" s="33" t="s">
        <v>115</v>
      </c>
      <c r="H28" s="33">
        <v>3490</v>
      </c>
      <c r="I28" s="33">
        <v>12</v>
      </c>
      <c r="J28" s="33">
        <v>3502</v>
      </c>
      <c r="K28" s="33">
        <v>290</v>
      </c>
      <c r="L28" s="33">
        <v>3792</v>
      </c>
      <c r="M28" s="33">
        <v>2845</v>
      </c>
      <c r="N28" s="33" t="s">
        <v>115</v>
      </c>
      <c r="O28" s="33">
        <v>2845</v>
      </c>
      <c r="P28" s="33">
        <v>10576</v>
      </c>
      <c r="Q28" s="33">
        <v>11023.000000000007</v>
      </c>
      <c r="R28" s="34">
        <v>9.0719404880703916E-2</v>
      </c>
      <c r="S28" s="34">
        <v>5.4431642928422352</v>
      </c>
      <c r="T28" s="34">
        <v>21.391635670869984</v>
      </c>
      <c r="U28" s="34">
        <v>8.8088542139163515</v>
      </c>
      <c r="V28" s="34">
        <v>35.643654177628569</v>
      </c>
      <c r="W28" s="34" t="s">
        <v>115</v>
      </c>
      <c r="X28" s="34">
        <v>31.661072303365668</v>
      </c>
      <c r="Y28" s="34">
        <v>0.10886328585684471</v>
      </c>
      <c r="Z28" s="34">
        <v>31.769935589222513</v>
      </c>
      <c r="AA28" s="34">
        <v>2.6308627415404136</v>
      </c>
      <c r="AB28" s="34">
        <v>34.400798330762925</v>
      </c>
      <c r="AC28" s="34">
        <v>25.809670688560267</v>
      </c>
      <c r="AD28" s="34" t="s">
        <v>115</v>
      </c>
      <c r="AE28" s="34">
        <v>25.809670688560267</v>
      </c>
      <c r="AF28" s="34">
        <v>95.944842601832462</v>
      </c>
    </row>
    <row r="29" spans="1:32">
      <c r="A29" s="30" t="s">
        <v>28</v>
      </c>
      <c r="B29" s="33" t="s">
        <v>115</v>
      </c>
      <c r="C29" s="33">
        <v>261</v>
      </c>
      <c r="D29" s="33" t="s">
        <v>115</v>
      </c>
      <c r="E29" s="33" t="s">
        <v>115</v>
      </c>
      <c r="F29" s="33">
        <v>261</v>
      </c>
      <c r="G29" s="33" t="s">
        <v>115</v>
      </c>
      <c r="H29" s="33" t="s">
        <v>115</v>
      </c>
      <c r="I29" s="33" t="s">
        <v>115</v>
      </c>
      <c r="J29" s="33" t="s">
        <v>115</v>
      </c>
      <c r="K29" s="33">
        <v>87</v>
      </c>
      <c r="L29" s="33">
        <v>87</v>
      </c>
      <c r="M29" s="33">
        <v>374</v>
      </c>
      <c r="N29" s="33" t="s">
        <v>115</v>
      </c>
      <c r="O29" s="33">
        <v>374</v>
      </c>
      <c r="P29" s="33">
        <v>722</v>
      </c>
      <c r="Q29" s="33">
        <v>752.99999999999977</v>
      </c>
      <c r="R29" s="34">
        <v>0</v>
      </c>
      <c r="S29" s="34">
        <v>34.661354581673315</v>
      </c>
      <c r="T29" s="34">
        <v>0</v>
      </c>
      <c r="U29" s="34">
        <v>0</v>
      </c>
      <c r="V29" s="34">
        <v>34.661354581673315</v>
      </c>
      <c r="W29" s="34" t="s">
        <v>115</v>
      </c>
      <c r="X29" s="34">
        <v>0</v>
      </c>
      <c r="Y29" s="34" t="s">
        <v>115</v>
      </c>
      <c r="Z29" s="34" t="s">
        <v>115</v>
      </c>
      <c r="AA29" s="34">
        <v>11.553784860557773</v>
      </c>
      <c r="AB29" s="34">
        <v>11.553784860557773</v>
      </c>
      <c r="AC29" s="34">
        <v>49.667994687915019</v>
      </c>
      <c r="AD29" s="34" t="s">
        <v>115</v>
      </c>
      <c r="AE29" s="34">
        <v>49.667994687915019</v>
      </c>
      <c r="AF29" s="34">
        <v>95.883134130146118</v>
      </c>
    </row>
    <row r="30" spans="1:32">
      <c r="A30" s="30" t="s">
        <v>29</v>
      </c>
      <c r="B30" s="33">
        <v>7</v>
      </c>
      <c r="C30" s="33">
        <v>147</v>
      </c>
      <c r="D30" s="33" t="s">
        <v>115</v>
      </c>
      <c r="E30" s="33" t="s">
        <v>115</v>
      </c>
      <c r="F30" s="33">
        <v>147</v>
      </c>
      <c r="G30" s="33" t="s">
        <v>115</v>
      </c>
      <c r="H30" s="33" t="s">
        <v>115</v>
      </c>
      <c r="I30" s="33" t="s">
        <v>115</v>
      </c>
      <c r="J30" s="33" t="s">
        <v>115</v>
      </c>
      <c r="K30" s="33">
        <v>117</v>
      </c>
      <c r="L30" s="33">
        <v>117</v>
      </c>
      <c r="M30" s="33">
        <v>719</v>
      </c>
      <c r="N30" s="33" t="s">
        <v>115</v>
      </c>
      <c r="O30" s="33">
        <v>719</v>
      </c>
      <c r="P30" s="33">
        <v>990</v>
      </c>
      <c r="Q30" s="33">
        <v>1272</v>
      </c>
      <c r="R30" s="34">
        <v>0.55031446540880502</v>
      </c>
      <c r="S30" s="34">
        <v>11.556603773584905</v>
      </c>
      <c r="T30" s="34">
        <v>0</v>
      </c>
      <c r="U30" s="34">
        <v>0</v>
      </c>
      <c r="V30" s="34">
        <v>11.556603773584905</v>
      </c>
      <c r="W30" s="34" t="s">
        <v>115</v>
      </c>
      <c r="X30" s="34">
        <v>0</v>
      </c>
      <c r="Y30" s="34" t="s">
        <v>115</v>
      </c>
      <c r="Z30" s="34" t="s">
        <v>115</v>
      </c>
      <c r="AA30" s="34">
        <v>9.1981132075471699</v>
      </c>
      <c r="AB30" s="34">
        <v>9.1981132075471699</v>
      </c>
      <c r="AC30" s="34">
        <v>56.525157232704402</v>
      </c>
      <c r="AD30" s="34" t="s">
        <v>115</v>
      </c>
      <c r="AE30" s="34">
        <v>56.525157232704402</v>
      </c>
      <c r="AF30" s="34">
        <v>77.830188679245282</v>
      </c>
    </row>
    <row r="31" spans="1:32">
      <c r="A31" s="30" t="s">
        <v>30</v>
      </c>
      <c r="B31" s="33">
        <v>8</v>
      </c>
      <c r="C31" s="33">
        <v>782</v>
      </c>
      <c r="D31" s="33">
        <v>9979</v>
      </c>
      <c r="E31" s="33">
        <v>4179</v>
      </c>
      <c r="F31" s="33">
        <v>14940</v>
      </c>
      <c r="G31" s="33" t="s">
        <v>115</v>
      </c>
      <c r="H31" s="33">
        <v>5524</v>
      </c>
      <c r="I31" s="33">
        <v>690</v>
      </c>
      <c r="J31" s="33">
        <v>6214</v>
      </c>
      <c r="K31" s="33" t="s">
        <v>115</v>
      </c>
      <c r="L31" s="33">
        <v>6214</v>
      </c>
      <c r="M31" s="33">
        <v>6344</v>
      </c>
      <c r="N31" s="33">
        <v>164</v>
      </c>
      <c r="O31" s="33">
        <v>6508</v>
      </c>
      <c r="P31" s="33">
        <v>27670</v>
      </c>
      <c r="Q31" s="33">
        <v>28721.000000000007</v>
      </c>
      <c r="R31" s="34">
        <v>2.7854183350161894E-2</v>
      </c>
      <c r="S31" s="34">
        <v>2.7227464224783251</v>
      </c>
      <c r="T31" s="34">
        <v>34.744611956408193</v>
      </c>
      <c r="U31" s="34">
        <v>14.550329027540821</v>
      </c>
      <c r="V31" s="34">
        <v>52.017687406427342</v>
      </c>
      <c r="W31" s="34" t="s">
        <v>115</v>
      </c>
      <c r="X31" s="34">
        <v>19.233313603286788</v>
      </c>
      <c r="Y31" s="34">
        <v>2.4024233139514637</v>
      </c>
      <c r="Z31" s="34">
        <v>21.635736917238251</v>
      </c>
      <c r="AA31" s="34" t="s">
        <v>115</v>
      </c>
      <c r="AB31" s="34">
        <v>21.635736917238251</v>
      </c>
      <c r="AC31" s="34">
        <v>22.088367396678382</v>
      </c>
      <c r="AD31" s="34">
        <v>0.57101075867831885</v>
      </c>
      <c r="AE31" s="34">
        <v>22.659378155356702</v>
      </c>
      <c r="AF31" s="34">
        <v>96.340656662372453</v>
      </c>
    </row>
    <row r="32" spans="1:32">
      <c r="A32" s="30" t="s">
        <v>31</v>
      </c>
      <c r="B32" s="33" t="s">
        <v>115</v>
      </c>
      <c r="C32" s="33">
        <v>132</v>
      </c>
      <c r="D32" s="33">
        <v>514</v>
      </c>
      <c r="E32" s="33">
        <v>35</v>
      </c>
      <c r="F32" s="33">
        <v>681</v>
      </c>
      <c r="G32" s="33" t="s">
        <v>115</v>
      </c>
      <c r="H32" s="33">
        <v>180</v>
      </c>
      <c r="I32" s="33" t="s">
        <v>115</v>
      </c>
      <c r="J32" s="33">
        <v>180</v>
      </c>
      <c r="K32" s="33" t="s">
        <v>115</v>
      </c>
      <c r="L32" s="33">
        <v>180</v>
      </c>
      <c r="M32" s="33">
        <v>68</v>
      </c>
      <c r="N32" s="33" t="s">
        <v>115</v>
      </c>
      <c r="O32" s="33">
        <v>68</v>
      </c>
      <c r="P32" s="33">
        <v>929</v>
      </c>
      <c r="Q32" s="33">
        <v>1050</v>
      </c>
      <c r="R32" s="34">
        <v>0</v>
      </c>
      <c r="S32" s="34">
        <v>12.571428571428571</v>
      </c>
      <c r="T32" s="34">
        <v>48.952380952380949</v>
      </c>
      <c r="U32" s="34">
        <v>3.3333333333333335</v>
      </c>
      <c r="V32" s="34">
        <v>64.857142857142861</v>
      </c>
      <c r="W32" s="34" t="s">
        <v>115</v>
      </c>
      <c r="X32" s="34">
        <v>17.142857142857142</v>
      </c>
      <c r="Y32" s="34" t="s">
        <v>115</v>
      </c>
      <c r="Z32" s="34">
        <v>17.142857142857142</v>
      </c>
      <c r="AA32" s="34" t="s">
        <v>115</v>
      </c>
      <c r="AB32" s="34">
        <v>17.142857142857142</v>
      </c>
      <c r="AC32" s="34">
        <v>6.4761904761904763</v>
      </c>
      <c r="AD32" s="34" t="s">
        <v>115</v>
      </c>
      <c r="AE32" s="34">
        <v>6.4761904761904763</v>
      </c>
      <c r="AF32" s="34">
        <v>88.476190476190482</v>
      </c>
    </row>
    <row r="33" spans="1:32">
      <c r="A33" s="30" t="s">
        <v>32</v>
      </c>
      <c r="B33" s="33">
        <v>7</v>
      </c>
      <c r="C33" s="33" t="s">
        <v>115</v>
      </c>
      <c r="D33" s="33" t="s">
        <v>115</v>
      </c>
      <c r="E33" s="33">
        <v>19</v>
      </c>
      <c r="F33" s="33">
        <v>19</v>
      </c>
      <c r="G33" s="33" t="s">
        <v>115</v>
      </c>
      <c r="H33" s="33" t="s">
        <v>115</v>
      </c>
      <c r="I33" s="33" t="s">
        <v>115</v>
      </c>
      <c r="J33" s="33" t="s">
        <v>115</v>
      </c>
      <c r="K33" s="33">
        <v>98</v>
      </c>
      <c r="L33" s="33">
        <v>98</v>
      </c>
      <c r="M33" s="33">
        <v>365</v>
      </c>
      <c r="N33" s="33" t="s">
        <v>115</v>
      </c>
      <c r="O33" s="33">
        <v>365</v>
      </c>
      <c r="P33" s="33">
        <v>489</v>
      </c>
      <c r="Q33" s="33">
        <v>548.99999999999989</v>
      </c>
      <c r="R33" s="34">
        <v>1.2750455373406195</v>
      </c>
      <c r="S33" s="34">
        <v>0</v>
      </c>
      <c r="T33" s="34">
        <v>0</v>
      </c>
      <c r="U33" s="34">
        <v>3.4608378870673961</v>
      </c>
      <c r="V33" s="34">
        <v>3.4608378870673961</v>
      </c>
      <c r="W33" s="34" t="s">
        <v>115</v>
      </c>
      <c r="X33" s="34">
        <v>0</v>
      </c>
      <c r="Y33" s="34" t="s">
        <v>115</v>
      </c>
      <c r="Z33" s="34" t="s">
        <v>115</v>
      </c>
      <c r="AA33" s="34">
        <v>17.850637522768675</v>
      </c>
      <c r="AB33" s="34">
        <v>17.850637522768675</v>
      </c>
      <c r="AC33" s="34">
        <v>66.484517304189453</v>
      </c>
      <c r="AD33" s="34" t="s">
        <v>115</v>
      </c>
      <c r="AE33" s="34">
        <v>66.484517304189453</v>
      </c>
      <c r="AF33" s="34">
        <v>89.071038251366133</v>
      </c>
    </row>
    <row r="34" spans="1:32">
      <c r="A34" s="30" t="s">
        <v>33</v>
      </c>
      <c r="B34" s="33">
        <v>45</v>
      </c>
      <c r="C34" s="33">
        <v>248</v>
      </c>
      <c r="D34" s="33">
        <v>322</v>
      </c>
      <c r="E34" s="33" t="s">
        <v>115</v>
      </c>
      <c r="F34" s="33">
        <v>570</v>
      </c>
      <c r="G34" s="33" t="s">
        <v>115</v>
      </c>
      <c r="H34" s="33" t="s">
        <v>115</v>
      </c>
      <c r="I34" s="33" t="s">
        <v>115</v>
      </c>
      <c r="J34" s="33" t="s">
        <v>115</v>
      </c>
      <c r="K34" s="33">
        <v>548</v>
      </c>
      <c r="L34" s="33">
        <v>548</v>
      </c>
      <c r="M34" s="33">
        <v>1532</v>
      </c>
      <c r="N34" s="33" t="s">
        <v>115</v>
      </c>
      <c r="O34" s="33">
        <v>1532</v>
      </c>
      <c r="P34" s="33">
        <v>2695</v>
      </c>
      <c r="Q34" s="33">
        <v>3175.0000000000036</v>
      </c>
      <c r="R34" s="34">
        <v>1.4173228346456677</v>
      </c>
      <c r="S34" s="34">
        <v>7.8110236220472355</v>
      </c>
      <c r="T34" s="34">
        <v>10.141732283464556</v>
      </c>
      <c r="U34" s="34">
        <v>0</v>
      </c>
      <c r="V34" s="34">
        <v>17.95275590551179</v>
      </c>
      <c r="W34" s="34" t="s">
        <v>115</v>
      </c>
      <c r="X34" s="34">
        <v>0</v>
      </c>
      <c r="Y34" s="34" t="s">
        <v>115</v>
      </c>
      <c r="Z34" s="34" t="s">
        <v>115</v>
      </c>
      <c r="AA34" s="34">
        <v>17.259842519685019</v>
      </c>
      <c r="AB34" s="34">
        <v>17.259842519685019</v>
      </c>
      <c r="AC34" s="34">
        <v>48.251968503936951</v>
      </c>
      <c r="AD34" s="34" t="s">
        <v>115</v>
      </c>
      <c r="AE34" s="34">
        <v>48.251968503936951</v>
      </c>
      <c r="AF34" s="34">
        <v>84.881889763779427</v>
      </c>
    </row>
    <row r="35" spans="1:32">
      <c r="A35" s="30" t="s">
        <v>34</v>
      </c>
      <c r="B35" s="33" t="s">
        <v>115</v>
      </c>
      <c r="C35" s="33" t="s">
        <v>115</v>
      </c>
      <c r="D35" s="33">
        <v>279</v>
      </c>
      <c r="E35" s="33" t="s">
        <v>115</v>
      </c>
      <c r="F35" s="33">
        <v>279</v>
      </c>
      <c r="G35" s="33" t="s">
        <v>115</v>
      </c>
      <c r="H35" s="33" t="s">
        <v>115</v>
      </c>
      <c r="I35" s="33" t="s">
        <v>115</v>
      </c>
      <c r="J35" s="33" t="s">
        <v>115</v>
      </c>
      <c r="K35" s="33" t="s">
        <v>115</v>
      </c>
      <c r="L35" s="33" t="s">
        <v>115</v>
      </c>
      <c r="M35" s="33">
        <v>76</v>
      </c>
      <c r="N35" s="33" t="s">
        <v>115</v>
      </c>
      <c r="O35" s="33">
        <v>76</v>
      </c>
      <c r="P35" s="33">
        <v>355</v>
      </c>
      <c r="Q35" s="33">
        <v>237.99999999999994</v>
      </c>
      <c r="R35" s="34">
        <v>0</v>
      </c>
      <c r="S35" s="34">
        <v>0</v>
      </c>
      <c r="T35" s="34">
        <v>117.22689075630255</v>
      </c>
      <c r="U35" s="34">
        <v>0</v>
      </c>
      <c r="V35" s="34">
        <v>117.22689075630255</v>
      </c>
      <c r="W35" s="34" t="s">
        <v>115</v>
      </c>
      <c r="X35" s="34">
        <v>0</v>
      </c>
      <c r="Y35" s="34" t="s">
        <v>115</v>
      </c>
      <c r="Z35" s="34" t="s">
        <v>115</v>
      </c>
      <c r="AA35" s="34" t="s">
        <v>115</v>
      </c>
      <c r="AB35" s="34" t="s">
        <v>115</v>
      </c>
      <c r="AC35" s="34">
        <v>31.932773109243705</v>
      </c>
      <c r="AD35" s="34" t="s">
        <v>115</v>
      </c>
      <c r="AE35" s="34">
        <v>31.932773109243705</v>
      </c>
      <c r="AF35" s="34">
        <v>149.15966386554626</v>
      </c>
    </row>
    <row r="36" spans="1:32">
      <c r="A36" s="30" t="s">
        <v>35</v>
      </c>
      <c r="B36" s="33" t="s">
        <v>115</v>
      </c>
      <c r="C36" s="33">
        <v>212</v>
      </c>
      <c r="D36" s="33">
        <v>190</v>
      </c>
      <c r="E36" s="33">
        <v>48</v>
      </c>
      <c r="F36" s="33">
        <v>450</v>
      </c>
      <c r="G36" s="33" t="s">
        <v>115</v>
      </c>
      <c r="H36" s="33">
        <v>368</v>
      </c>
      <c r="I36" s="33" t="s">
        <v>115</v>
      </c>
      <c r="J36" s="33">
        <v>368</v>
      </c>
      <c r="K36" s="33" t="s">
        <v>115</v>
      </c>
      <c r="L36" s="33">
        <v>368</v>
      </c>
      <c r="M36" s="33">
        <v>398</v>
      </c>
      <c r="N36" s="33" t="s">
        <v>115</v>
      </c>
      <c r="O36" s="33">
        <v>398</v>
      </c>
      <c r="P36" s="33">
        <v>1216</v>
      </c>
      <c r="Q36" s="33">
        <v>1218</v>
      </c>
      <c r="R36" s="34">
        <v>0</v>
      </c>
      <c r="S36" s="34">
        <v>17.405582922824301</v>
      </c>
      <c r="T36" s="34">
        <v>15.599343185550081</v>
      </c>
      <c r="U36" s="34">
        <v>3.9408866995073892</v>
      </c>
      <c r="V36" s="34">
        <v>36.945812807881772</v>
      </c>
      <c r="W36" s="34" t="s">
        <v>115</v>
      </c>
      <c r="X36" s="34">
        <v>30.213464696223316</v>
      </c>
      <c r="Y36" s="34" t="s">
        <v>115</v>
      </c>
      <c r="Z36" s="34">
        <v>30.213464696223316</v>
      </c>
      <c r="AA36" s="34" t="s">
        <v>115</v>
      </c>
      <c r="AB36" s="34">
        <v>30.213464696223316</v>
      </c>
      <c r="AC36" s="34">
        <v>32.676518883415433</v>
      </c>
      <c r="AD36" s="34" t="s">
        <v>115</v>
      </c>
      <c r="AE36" s="34">
        <v>32.676518883415433</v>
      </c>
      <c r="AF36" s="34">
        <v>99.835796387520531</v>
      </c>
    </row>
    <row r="37" spans="1:32">
      <c r="A37" s="30" t="s">
        <v>36</v>
      </c>
      <c r="B37" s="33" t="s">
        <v>115</v>
      </c>
      <c r="C37" s="33">
        <v>221</v>
      </c>
      <c r="D37" s="33" t="s">
        <v>115</v>
      </c>
      <c r="E37" s="33">
        <v>18</v>
      </c>
      <c r="F37" s="33">
        <v>239</v>
      </c>
      <c r="G37" s="33" t="s">
        <v>115</v>
      </c>
      <c r="H37" s="33" t="s">
        <v>115</v>
      </c>
      <c r="I37" s="33" t="s">
        <v>115</v>
      </c>
      <c r="J37" s="33" t="s">
        <v>115</v>
      </c>
      <c r="K37" s="33">
        <v>156</v>
      </c>
      <c r="L37" s="33">
        <v>156</v>
      </c>
      <c r="M37" s="33">
        <v>851</v>
      </c>
      <c r="N37" s="33" t="s">
        <v>115</v>
      </c>
      <c r="O37" s="33">
        <v>851</v>
      </c>
      <c r="P37" s="33">
        <v>1246</v>
      </c>
      <c r="Q37" s="33">
        <v>1380.9999999999991</v>
      </c>
      <c r="R37" s="34">
        <v>0</v>
      </c>
      <c r="S37" s="34">
        <v>16.0028964518465</v>
      </c>
      <c r="T37" s="34">
        <v>0</v>
      </c>
      <c r="U37" s="34">
        <v>1.3034033309196242</v>
      </c>
      <c r="V37" s="34">
        <v>17.306299782766121</v>
      </c>
      <c r="W37" s="34" t="s">
        <v>115</v>
      </c>
      <c r="X37" s="34">
        <v>0</v>
      </c>
      <c r="Y37" s="34" t="s">
        <v>115</v>
      </c>
      <c r="Z37" s="34" t="s">
        <v>115</v>
      </c>
      <c r="AA37" s="34">
        <v>11.29616220130341</v>
      </c>
      <c r="AB37" s="34">
        <v>11.29616220130341</v>
      </c>
      <c r="AC37" s="34">
        <v>61.622013034033351</v>
      </c>
      <c r="AD37" s="34" t="s">
        <v>115</v>
      </c>
      <c r="AE37" s="34">
        <v>61.622013034033351</v>
      </c>
      <c r="AF37" s="34">
        <v>90.224475018102879</v>
      </c>
    </row>
    <row r="38" spans="1:32">
      <c r="A38" s="30" t="s">
        <v>37</v>
      </c>
      <c r="B38" s="33" t="s">
        <v>115</v>
      </c>
      <c r="C38" s="33">
        <v>91</v>
      </c>
      <c r="D38" s="33">
        <v>1411</v>
      </c>
      <c r="E38" s="33">
        <v>368</v>
      </c>
      <c r="F38" s="33">
        <v>1870</v>
      </c>
      <c r="G38" s="33">
        <v>441</v>
      </c>
      <c r="H38" s="33">
        <v>1143</v>
      </c>
      <c r="I38" s="33">
        <v>22</v>
      </c>
      <c r="J38" s="33">
        <v>1606</v>
      </c>
      <c r="K38" s="33" t="s">
        <v>115</v>
      </c>
      <c r="L38" s="33">
        <v>1606</v>
      </c>
      <c r="M38" s="33">
        <v>1259</v>
      </c>
      <c r="N38" s="33" t="s">
        <v>115</v>
      </c>
      <c r="O38" s="33">
        <v>1259</v>
      </c>
      <c r="P38" s="33">
        <v>4735</v>
      </c>
      <c r="Q38" s="33">
        <v>5187.0000000000036</v>
      </c>
      <c r="R38" s="34">
        <v>0</v>
      </c>
      <c r="S38" s="34">
        <v>1.7543859649122795</v>
      </c>
      <c r="T38" s="34">
        <v>27.202621939464027</v>
      </c>
      <c r="U38" s="34">
        <v>7.0946597262386684</v>
      </c>
      <c r="V38" s="34">
        <v>36.051667630614972</v>
      </c>
      <c r="W38" s="34">
        <v>8.5020242914979693</v>
      </c>
      <c r="X38" s="34">
        <v>22.035858877964127</v>
      </c>
      <c r="Y38" s="34">
        <v>0.42413726624252912</v>
      </c>
      <c r="Z38" s="34">
        <v>30.962020435704623</v>
      </c>
      <c r="AA38" s="34" t="s">
        <v>115</v>
      </c>
      <c r="AB38" s="34">
        <v>30.962020435704623</v>
      </c>
      <c r="AC38" s="34">
        <v>24.272219009061097</v>
      </c>
      <c r="AD38" s="34" t="s">
        <v>115</v>
      </c>
      <c r="AE38" s="34">
        <v>24.272219009061097</v>
      </c>
      <c r="AF38" s="34">
        <v>91.285907075380692</v>
      </c>
    </row>
    <row r="39" spans="1:32">
      <c r="A39" s="30" t="s">
        <v>38</v>
      </c>
      <c r="B39" s="33" t="s">
        <v>115</v>
      </c>
      <c r="C39" s="33">
        <v>67</v>
      </c>
      <c r="D39" s="33">
        <v>402</v>
      </c>
      <c r="E39" s="33">
        <v>10</v>
      </c>
      <c r="F39" s="33">
        <v>479</v>
      </c>
      <c r="G39" s="33">
        <v>109</v>
      </c>
      <c r="H39" s="33">
        <v>556</v>
      </c>
      <c r="I39" s="33">
        <v>40</v>
      </c>
      <c r="J39" s="33">
        <v>705</v>
      </c>
      <c r="K39" s="33">
        <v>151</v>
      </c>
      <c r="L39" s="33">
        <v>856</v>
      </c>
      <c r="M39" s="33">
        <v>479</v>
      </c>
      <c r="N39" s="33" t="s">
        <v>115</v>
      </c>
      <c r="O39" s="33">
        <v>479</v>
      </c>
      <c r="P39" s="33">
        <v>1814</v>
      </c>
      <c r="Q39" s="33">
        <v>1928.9999999999995</v>
      </c>
      <c r="R39" s="34">
        <v>0</v>
      </c>
      <c r="S39" s="34">
        <v>3.4733022291342674</v>
      </c>
      <c r="T39" s="34">
        <v>20.839813374805605</v>
      </c>
      <c r="U39" s="34">
        <v>0.51840331778123394</v>
      </c>
      <c r="V39" s="34">
        <v>24.831518921721106</v>
      </c>
      <c r="W39" s="34">
        <v>5.6505961638154494</v>
      </c>
      <c r="X39" s="34">
        <v>28.823224468636607</v>
      </c>
      <c r="Y39" s="34">
        <v>2.0736132711249358</v>
      </c>
      <c r="Z39" s="34">
        <v>36.547433903576994</v>
      </c>
      <c r="AA39" s="34">
        <v>7.8278900984966322</v>
      </c>
      <c r="AB39" s="34">
        <v>44.375324002073626</v>
      </c>
      <c r="AC39" s="34">
        <v>24.831518921721106</v>
      </c>
      <c r="AD39" s="34" t="s">
        <v>115</v>
      </c>
      <c r="AE39" s="34">
        <v>24.831518921721106</v>
      </c>
      <c r="AF39" s="34">
        <v>94.038361845515837</v>
      </c>
    </row>
    <row r="40" spans="1:32">
      <c r="A40" s="30" t="s">
        <v>39</v>
      </c>
      <c r="B40" s="33" t="s">
        <v>115</v>
      </c>
      <c r="C40" s="33">
        <v>144</v>
      </c>
      <c r="D40" s="33" t="s">
        <v>115</v>
      </c>
      <c r="E40" s="33" t="s">
        <v>115</v>
      </c>
      <c r="F40" s="33">
        <v>144</v>
      </c>
      <c r="G40" s="33" t="s">
        <v>115</v>
      </c>
      <c r="H40" s="33" t="s">
        <v>115</v>
      </c>
      <c r="I40" s="33" t="s">
        <v>115</v>
      </c>
      <c r="J40" s="33" t="s">
        <v>115</v>
      </c>
      <c r="K40" s="33" t="s">
        <v>115</v>
      </c>
      <c r="L40" s="33" t="s">
        <v>115</v>
      </c>
      <c r="M40" s="33">
        <v>674</v>
      </c>
      <c r="N40" s="33" t="s">
        <v>115</v>
      </c>
      <c r="O40" s="33">
        <v>674</v>
      </c>
      <c r="P40" s="33">
        <v>818</v>
      </c>
      <c r="Q40" s="33">
        <v>866.00000000000011</v>
      </c>
      <c r="R40" s="34">
        <v>0</v>
      </c>
      <c r="S40" s="34">
        <v>16.628175519630481</v>
      </c>
      <c r="T40" s="34">
        <v>0</v>
      </c>
      <c r="U40" s="34">
        <v>0</v>
      </c>
      <c r="V40" s="34">
        <v>16.628175519630481</v>
      </c>
      <c r="W40" s="34" t="s">
        <v>115</v>
      </c>
      <c r="X40" s="34" t="s">
        <v>115</v>
      </c>
      <c r="Y40" s="34" t="s">
        <v>115</v>
      </c>
      <c r="Z40" s="34" t="s">
        <v>115</v>
      </c>
      <c r="AA40" s="34" t="s">
        <v>115</v>
      </c>
      <c r="AB40" s="34" t="s">
        <v>115</v>
      </c>
      <c r="AC40" s="34">
        <v>77.829099307159339</v>
      </c>
      <c r="AD40" s="34" t="s">
        <v>115</v>
      </c>
      <c r="AE40" s="34">
        <v>77.829099307159339</v>
      </c>
      <c r="AF40" s="34">
        <v>94.457274826789828</v>
      </c>
    </row>
    <row r="41" spans="1:32">
      <c r="A41" s="30" t="s">
        <v>40</v>
      </c>
      <c r="B41" s="33">
        <v>31</v>
      </c>
      <c r="C41" s="33" t="s">
        <v>115</v>
      </c>
      <c r="D41" s="33">
        <v>471</v>
      </c>
      <c r="E41" s="33">
        <v>18</v>
      </c>
      <c r="F41" s="33">
        <v>489</v>
      </c>
      <c r="G41" s="33" t="s">
        <v>115</v>
      </c>
      <c r="H41" s="33" t="s">
        <v>115</v>
      </c>
      <c r="I41" s="33" t="s">
        <v>115</v>
      </c>
      <c r="J41" s="33" t="s">
        <v>115</v>
      </c>
      <c r="K41" s="33">
        <v>130</v>
      </c>
      <c r="L41" s="33">
        <v>130</v>
      </c>
      <c r="M41" s="33">
        <v>1628</v>
      </c>
      <c r="N41" s="33" t="s">
        <v>115</v>
      </c>
      <c r="O41" s="33">
        <v>1628</v>
      </c>
      <c r="P41" s="33">
        <v>2278</v>
      </c>
      <c r="Q41" s="33">
        <v>2538.9999999999982</v>
      </c>
      <c r="R41" s="34">
        <v>1.2209531311539985</v>
      </c>
      <c r="S41" s="34">
        <v>0</v>
      </c>
      <c r="T41" s="34">
        <v>18.550610476565591</v>
      </c>
      <c r="U41" s="34">
        <v>0.7089405277668378</v>
      </c>
      <c r="V41" s="34">
        <v>19.25955100433243</v>
      </c>
      <c r="W41" s="34" t="s">
        <v>115</v>
      </c>
      <c r="X41" s="34" t="s">
        <v>115</v>
      </c>
      <c r="Y41" s="34" t="s">
        <v>115</v>
      </c>
      <c r="Z41" s="34" t="s">
        <v>115</v>
      </c>
      <c r="AA41" s="34">
        <v>5.1201260338716068</v>
      </c>
      <c r="AB41" s="34">
        <v>5.1201260338716068</v>
      </c>
      <c r="AC41" s="34">
        <v>64.119732178022886</v>
      </c>
      <c r="AD41" s="34" t="s">
        <v>115</v>
      </c>
      <c r="AE41" s="34">
        <v>64.119732178022886</v>
      </c>
      <c r="AF41" s="34">
        <v>89.720362347380927</v>
      </c>
    </row>
    <row r="42" spans="1:32">
      <c r="A42" s="30" t="s">
        <v>41</v>
      </c>
      <c r="B42" s="33" t="s">
        <v>115</v>
      </c>
      <c r="C42" s="33">
        <v>400</v>
      </c>
      <c r="D42" s="33">
        <v>257</v>
      </c>
      <c r="E42" s="33">
        <v>186</v>
      </c>
      <c r="F42" s="33">
        <v>843</v>
      </c>
      <c r="G42" s="33" t="s">
        <v>115</v>
      </c>
      <c r="H42" s="33">
        <v>494</v>
      </c>
      <c r="I42" s="33">
        <v>34</v>
      </c>
      <c r="J42" s="33">
        <v>528</v>
      </c>
      <c r="K42" s="33" t="s">
        <v>115</v>
      </c>
      <c r="L42" s="33">
        <v>528</v>
      </c>
      <c r="M42" s="33">
        <v>681</v>
      </c>
      <c r="N42" s="33" t="s">
        <v>115</v>
      </c>
      <c r="O42" s="33">
        <v>681</v>
      </c>
      <c r="P42" s="33">
        <v>2052</v>
      </c>
      <c r="Q42" s="33">
        <v>2574.0000000000014</v>
      </c>
      <c r="R42" s="34">
        <v>0</v>
      </c>
      <c r="S42" s="34">
        <v>15.540015540015531</v>
      </c>
      <c r="T42" s="34">
        <v>9.9844599844599795</v>
      </c>
      <c r="U42" s="34">
        <v>7.2261072261072226</v>
      </c>
      <c r="V42" s="34">
        <v>32.75058275058273</v>
      </c>
      <c r="W42" s="34" t="s">
        <v>115</v>
      </c>
      <c r="X42" s="34">
        <v>19.191919191919183</v>
      </c>
      <c r="Y42" s="34">
        <v>1.3209013209013203</v>
      </c>
      <c r="Z42" s="34">
        <v>20.5128205128205</v>
      </c>
      <c r="AA42" s="34" t="s">
        <v>115</v>
      </c>
      <c r="AB42" s="34">
        <v>20.5128205128205</v>
      </c>
      <c r="AC42" s="34">
        <v>26.456876456876444</v>
      </c>
      <c r="AD42" s="34" t="s">
        <v>115</v>
      </c>
      <c r="AE42" s="34">
        <v>26.456876456876444</v>
      </c>
      <c r="AF42" s="34">
        <v>79.720279720279677</v>
      </c>
    </row>
    <row r="43" spans="1:32">
      <c r="A43" s="30" t="s">
        <v>42</v>
      </c>
      <c r="B43" s="33" t="s">
        <v>115</v>
      </c>
      <c r="C43" s="33">
        <v>349</v>
      </c>
      <c r="D43" s="33">
        <v>90</v>
      </c>
      <c r="E43" s="33">
        <v>48</v>
      </c>
      <c r="F43" s="33">
        <v>487</v>
      </c>
      <c r="G43" s="33" t="s">
        <v>115</v>
      </c>
      <c r="H43" s="33" t="s">
        <v>115</v>
      </c>
      <c r="I43" s="33" t="s">
        <v>115</v>
      </c>
      <c r="J43" s="33" t="s">
        <v>115</v>
      </c>
      <c r="K43" s="33">
        <v>216</v>
      </c>
      <c r="L43" s="33">
        <v>216</v>
      </c>
      <c r="M43" s="33">
        <v>952</v>
      </c>
      <c r="N43" s="33" t="s">
        <v>115</v>
      </c>
      <c r="O43" s="33">
        <v>952</v>
      </c>
      <c r="P43" s="33">
        <v>1655</v>
      </c>
      <c r="Q43" s="33">
        <v>1713</v>
      </c>
      <c r="R43" s="34">
        <v>0</v>
      </c>
      <c r="S43" s="34">
        <v>20.373613543490951</v>
      </c>
      <c r="T43" s="34">
        <v>5.2539404553415059</v>
      </c>
      <c r="U43" s="34">
        <v>2.8021015761821366</v>
      </c>
      <c r="V43" s="34">
        <v>28.429655575014593</v>
      </c>
      <c r="W43" s="34" t="s">
        <v>115</v>
      </c>
      <c r="X43" s="34" t="s">
        <v>115</v>
      </c>
      <c r="Y43" s="34" t="s">
        <v>115</v>
      </c>
      <c r="Z43" s="34" t="s">
        <v>115</v>
      </c>
      <c r="AA43" s="34">
        <v>12.609457092819614</v>
      </c>
      <c r="AB43" s="34">
        <v>12.609457092819614</v>
      </c>
      <c r="AC43" s="34">
        <v>55.57501459427904</v>
      </c>
      <c r="AD43" s="34" t="s">
        <v>115</v>
      </c>
      <c r="AE43" s="34">
        <v>55.57501459427904</v>
      </c>
      <c r="AF43" s="34">
        <v>96.614127262113257</v>
      </c>
    </row>
    <row r="44" spans="1:32">
      <c r="A44" s="30" t="s">
        <v>43</v>
      </c>
      <c r="B44" s="33">
        <v>8</v>
      </c>
      <c r="C44" s="33">
        <v>359</v>
      </c>
      <c r="D44" s="33">
        <v>202</v>
      </c>
      <c r="E44" s="33">
        <v>77</v>
      </c>
      <c r="F44" s="33">
        <v>638</v>
      </c>
      <c r="G44" s="33" t="s">
        <v>115</v>
      </c>
      <c r="H44" s="33">
        <v>454</v>
      </c>
      <c r="I44" s="33" t="s">
        <v>115</v>
      </c>
      <c r="J44" s="33">
        <v>454</v>
      </c>
      <c r="K44" s="33">
        <v>261</v>
      </c>
      <c r="L44" s="33">
        <v>715</v>
      </c>
      <c r="M44" s="33">
        <v>1332</v>
      </c>
      <c r="N44" s="33" t="s">
        <v>115</v>
      </c>
      <c r="O44" s="33">
        <v>1332</v>
      </c>
      <c r="P44" s="33">
        <v>2693</v>
      </c>
      <c r="Q44" s="33">
        <v>2914</v>
      </c>
      <c r="R44" s="34">
        <v>0.27453671928620454</v>
      </c>
      <c r="S44" s="34">
        <v>12.319835277968428</v>
      </c>
      <c r="T44" s="34">
        <v>6.9320521619766646</v>
      </c>
      <c r="U44" s="34">
        <v>2.6424159231297186</v>
      </c>
      <c r="V44" s="34">
        <v>21.894303363074812</v>
      </c>
      <c r="W44" s="34" t="s">
        <v>115</v>
      </c>
      <c r="X44" s="34">
        <v>15.579958819492107</v>
      </c>
      <c r="Y44" s="34" t="s">
        <v>115</v>
      </c>
      <c r="Z44" s="34">
        <v>15.579958819492107</v>
      </c>
      <c r="AA44" s="34">
        <v>8.9567604667124225</v>
      </c>
      <c r="AB44" s="34">
        <v>24.53671928620453</v>
      </c>
      <c r="AC44" s="34">
        <v>45.710363761153054</v>
      </c>
      <c r="AD44" s="34" t="s">
        <v>115</v>
      </c>
      <c r="AE44" s="34">
        <v>45.710363761153054</v>
      </c>
      <c r="AF44" s="34">
        <v>92.415923129718607</v>
      </c>
    </row>
    <row r="45" spans="1:32">
      <c r="A45" s="30" t="s">
        <v>44</v>
      </c>
      <c r="B45" s="33" t="s">
        <v>115</v>
      </c>
      <c r="C45" s="33">
        <v>84</v>
      </c>
      <c r="D45" s="33" t="s">
        <v>115</v>
      </c>
      <c r="E45" s="33" t="s">
        <v>115</v>
      </c>
      <c r="F45" s="33">
        <v>84</v>
      </c>
      <c r="G45" s="33" t="s">
        <v>115</v>
      </c>
      <c r="H45" s="33" t="s">
        <v>115</v>
      </c>
      <c r="I45" s="33" t="s">
        <v>115</v>
      </c>
      <c r="J45" s="33" t="s">
        <v>115</v>
      </c>
      <c r="K45" s="33" t="s">
        <v>115</v>
      </c>
      <c r="L45" s="33" t="s">
        <v>115</v>
      </c>
      <c r="M45" s="33">
        <v>52</v>
      </c>
      <c r="N45" s="33" t="s">
        <v>115</v>
      </c>
      <c r="O45" s="33">
        <v>52</v>
      </c>
      <c r="P45" s="33">
        <v>136</v>
      </c>
      <c r="Q45" s="33">
        <v>118.00000000000003</v>
      </c>
      <c r="R45" s="34">
        <v>0</v>
      </c>
      <c r="S45" s="34">
        <v>71.18644067796609</v>
      </c>
      <c r="T45" s="34">
        <v>0</v>
      </c>
      <c r="U45" s="34">
        <v>0</v>
      </c>
      <c r="V45" s="34">
        <v>71.18644067796609</v>
      </c>
      <c r="W45" s="34" t="s">
        <v>115</v>
      </c>
      <c r="X45" s="34" t="s">
        <v>115</v>
      </c>
      <c r="Y45" s="34" t="s">
        <v>115</v>
      </c>
      <c r="Z45" s="34" t="s">
        <v>115</v>
      </c>
      <c r="AA45" s="34" t="s">
        <v>115</v>
      </c>
      <c r="AB45" s="34" t="s">
        <v>115</v>
      </c>
      <c r="AC45" s="34">
        <v>44.067796610169481</v>
      </c>
      <c r="AD45" s="34" t="s">
        <v>115</v>
      </c>
      <c r="AE45" s="34">
        <v>44.067796610169481</v>
      </c>
      <c r="AF45" s="34">
        <v>115.25423728813557</v>
      </c>
    </row>
    <row r="46" spans="1:32">
      <c r="A46" s="30" t="s">
        <v>45</v>
      </c>
      <c r="B46" s="33" t="s">
        <v>115</v>
      </c>
      <c r="C46" s="33">
        <v>240</v>
      </c>
      <c r="D46" s="33">
        <v>440</v>
      </c>
      <c r="E46" s="33" t="s">
        <v>115</v>
      </c>
      <c r="F46" s="33">
        <v>680</v>
      </c>
      <c r="G46" s="33" t="s">
        <v>115</v>
      </c>
      <c r="H46" s="33" t="s">
        <v>115</v>
      </c>
      <c r="I46" s="33" t="s">
        <v>115</v>
      </c>
      <c r="J46" s="33" t="s">
        <v>115</v>
      </c>
      <c r="K46" s="33" t="s">
        <v>115</v>
      </c>
      <c r="L46" s="33" t="s">
        <v>115</v>
      </c>
      <c r="M46" s="33">
        <v>796</v>
      </c>
      <c r="N46" s="33" t="s">
        <v>115</v>
      </c>
      <c r="O46" s="33">
        <v>796</v>
      </c>
      <c r="P46" s="33">
        <v>1476</v>
      </c>
      <c r="Q46" s="33">
        <v>1621</v>
      </c>
      <c r="R46" s="34">
        <v>0</v>
      </c>
      <c r="S46" s="34">
        <v>14.805675508945095</v>
      </c>
      <c r="T46" s="34">
        <v>27.143738433066009</v>
      </c>
      <c r="U46" s="34">
        <v>0</v>
      </c>
      <c r="V46" s="34">
        <v>41.949413942011105</v>
      </c>
      <c r="W46" s="34" t="s">
        <v>115</v>
      </c>
      <c r="X46" s="34" t="s">
        <v>115</v>
      </c>
      <c r="Y46" s="34" t="s">
        <v>115</v>
      </c>
      <c r="Z46" s="34" t="s">
        <v>115</v>
      </c>
      <c r="AA46" s="34" t="s">
        <v>115</v>
      </c>
      <c r="AB46" s="34" t="s">
        <v>115</v>
      </c>
      <c r="AC46" s="34">
        <v>49.105490438001233</v>
      </c>
      <c r="AD46" s="34" t="s">
        <v>115</v>
      </c>
      <c r="AE46" s="34">
        <v>49.105490438001233</v>
      </c>
      <c r="AF46" s="34">
        <v>91.054904380012331</v>
      </c>
    </row>
    <row r="47" spans="1:32">
      <c r="A47" s="30" t="s">
        <v>46</v>
      </c>
      <c r="B47" s="33" t="s">
        <v>115</v>
      </c>
      <c r="C47" s="33">
        <v>117</v>
      </c>
      <c r="D47" s="33" t="s">
        <v>115</v>
      </c>
      <c r="E47" s="33" t="s">
        <v>115</v>
      </c>
      <c r="F47" s="33">
        <v>117</v>
      </c>
      <c r="G47" s="33" t="s">
        <v>115</v>
      </c>
      <c r="H47" s="33" t="s">
        <v>115</v>
      </c>
      <c r="I47" s="33" t="s">
        <v>115</v>
      </c>
      <c r="J47" s="33" t="s">
        <v>115</v>
      </c>
      <c r="K47" s="33" t="s">
        <v>115</v>
      </c>
      <c r="L47" s="33" t="s">
        <v>115</v>
      </c>
      <c r="M47" s="33">
        <v>16</v>
      </c>
      <c r="N47" s="33" t="s">
        <v>115</v>
      </c>
      <c r="O47" s="33">
        <v>16</v>
      </c>
      <c r="P47" s="33">
        <v>133</v>
      </c>
      <c r="Q47" s="33">
        <v>138</v>
      </c>
      <c r="R47" s="34">
        <v>0</v>
      </c>
      <c r="S47" s="34">
        <v>84.782608695652172</v>
      </c>
      <c r="T47" s="34">
        <v>0</v>
      </c>
      <c r="U47" s="34">
        <v>0</v>
      </c>
      <c r="V47" s="34">
        <v>84.782608695652172</v>
      </c>
      <c r="W47" s="34" t="s">
        <v>115</v>
      </c>
      <c r="X47" s="34" t="s">
        <v>115</v>
      </c>
      <c r="Y47" s="34" t="s">
        <v>115</v>
      </c>
      <c r="Z47" s="34" t="s">
        <v>115</v>
      </c>
      <c r="AA47" s="34" t="s">
        <v>115</v>
      </c>
      <c r="AB47" s="34" t="s">
        <v>115</v>
      </c>
      <c r="AC47" s="34">
        <v>11.594202898550725</v>
      </c>
      <c r="AD47" s="34" t="s">
        <v>115</v>
      </c>
      <c r="AE47" s="34">
        <v>11.594202898550725</v>
      </c>
      <c r="AF47" s="34">
        <v>96.376811594202906</v>
      </c>
    </row>
    <row r="48" spans="1:32">
      <c r="A48" s="30" t="s">
        <v>47</v>
      </c>
      <c r="B48" s="33">
        <v>7</v>
      </c>
      <c r="C48" s="33">
        <v>477</v>
      </c>
      <c r="D48" s="33">
        <v>599</v>
      </c>
      <c r="E48" s="33">
        <v>107</v>
      </c>
      <c r="F48" s="33">
        <v>1183</v>
      </c>
      <c r="G48" s="33" t="s">
        <v>115</v>
      </c>
      <c r="H48" s="33" t="s">
        <v>115</v>
      </c>
      <c r="I48" s="33" t="s">
        <v>115</v>
      </c>
      <c r="J48" s="33" t="s">
        <v>115</v>
      </c>
      <c r="K48" s="33">
        <v>212</v>
      </c>
      <c r="L48" s="33">
        <v>212</v>
      </c>
      <c r="M48" s="33">
        <v>1956</v>
      </c>
      <c r="N48" s="33" t="s">
        <v>115</v>
      </c>
      <c r="O48" s="33">
        <v>1956</v>
      </c>
      <c r="P48" s="33">
        <v>3358</v>
      </c>
      <c r="Q48" s="33">
        <v>3640.0000000000009</v>
      </c>
      <c r="R48" s="34">
        <v>0.19230769230769226</v>
      </c>
      <c r="S48" s="34">
        <v>13.1043956043956</v>
      </c>
      <c r="T48" s="34">
        <v>16.456043956043953</v>
      </c>
      <c r="U48" s="34">
        <v>2.9395604395604389</v>
      </c>
      <c r="V48" s="34">
        <v>32.499999999999993</v>
      </c>
      <c r="W48" s="34" t="s">
        <v>115</v>
      </c>
      <c r="X48" s="34" t="s">
        <v>115</v>
      </c>
      <c r="Y48" s="34" t="s">
        <v>115</v>
      </c>
      <c r="Z48" s="34" t="s">
        <v>115</v>
      </c>
      <c r="AA48" s="34">
        <v>5.824175824175823</v>
      </c>
      <c r="AB48" s="34">
        <v>5.824175824175823</v>
      </c>
      <c r="AC48" s="34">
        <v>53.736263736263723</v>
      </c>
      <c r="AD48" s="34" t="s">
        <v>115</v>
      </c>
      <c r="AE48" s="34">
        <v>53.736263736263723</v>
      </c>
      <c r="AF48" s="34">
        <v>92.252747252747227</v>
      </c>
    </row>
    <row r="49" spans="1:33">
      <c r="A49" s="30" t="s">
        <v>48</v>
      </c>
      <c r="B49" s="33" t="s">
        <v>115</v>
      </c>
      <c r="C49" s="33" t="s">
        <v>115</v>
      </c>
      <c r="D49" s="33">
        <v>90</v>
      </c>
      <c r="E49" s="33" t="s">
        <v>115</v>
      </c>
      <c r="F49" s="33">
        <v>90</v>
      </c>
      <c r="G49" s="33" t="s">
        <v>115</v>
      </c>
      <c r="H49" s="33" t="s">
        <v>115</v>
      </c>
      <c r="I49" s="33" t="s">
        <v>115</v>
      </c>
      <c r="J49" s="33" t="s">
        <v>115</v>
      </c>
      <c r="K49" s="33" t="s">
        <v>115</v>
      </c>
      <c r="L49" s="33" t="s">
        <v>115</v>
      </c>
      <c r="M49" s="33">
        <v>143</v>
      </c>
      <c r="N49" s="33" t="s">
        <v>115</v>
      </c>
      <c r="O49" s="33">
        <v>143</v>
      </c>
      <c r="P49" s="33">
        <v>233</v>
      </c>
      <c r="Q49" s="33">
        <v>245</v>
      </c>
      <c r="R49" s="34">
        <v>0</v>
      </c>
      <c r="S49" s="34">
        <v>0</v>
      </c>
      <c r="T49" s="34">
        <v>36.734693877551024</v>
      </c>
      <c r="U49" s="34">
        <v>0</v>
      </c>
      <c r="V49" s="34">
        <v>36.734693877551024</v>
      </c>
      <c r="W49" s="34" t="s">
        <v>115</v>
      </c>
      <c r="X49" s="34" t="s">
        <v>115</v>
      </c>
      <c r="Y49" s="34" t="s">
        <v>115</v>
      </c>
      <c r="Z49" s="34" t="s">
        <v>115</v>
      </c>
      <c r="AA49" s="34" t="s">
        <v>115</v>
      </c>
      <c r="AB49" s="34" t="s">
        <v>115</v>
      </c>
      <c r="AC49" s="34">
        <v>58.367346938775512</v>
      </c>
      <c r="AD49" s="34" t="s">
        <v>115</v>
      </c>
      <c r="AE49" s="34">
        <v>58.367346938775512</v>
      </c>
      <c r="AF49" s="34">
        <v>95.102040816326536</v>
      </c>
    </row>
    <row r="50" spans="1:33">
      <c r="A50" s="30" t="s">
        <v>49</v>
      </c>
      <c r="B50" s="33" t="s">
        <v>115</v>
      </c>
      <c r="C50" s="33">
        <v>171</v>
      </c>
      <c r="D50" s="33">
        <v>165</v>
      </c>
      <c r="E50" s="33" t="s">
        <v>115</v>
      </c>
      <c r="F50" s="33">
        <v>336</v>
      </c>
      <c r="G50" s="33" t="s">
        <v>115</v>
      </c>
      <c r="H50" s="33" t="s">
        <v>115</v>
      </c>
      <c r="I50" s="33" t="s">
        <v>115</v>
      </c>
      <c r="J50" s="33" t="s">
        <v>115</v>
      </c>
      <c r="K50" s="33" t="s">
        <v>115</v>
      </c>
      <c r="L50" s="33" t="s">
        <v>115</v>
      </c>
      <c r="M50" s="33">
        <v>420</v>
      </c>
      <c r="N50" s="33" t="s">
        <v>115</v>
      </c>
      <c r="O50" s="33">
        <v>420</v>
      </c>
      <c r="P50" s="33">
        <v>756</v>
      </c>
      <c r="Q50" s="33">
        <v>798.99999999999977</v>
      </c>
      <c r="R50" s="34">
        <v>0</v>
      </c>
      <c r="S50" s="34">
        <v>21.401752190237804</v>
      </c>
      <c r="T50" s="34">
        <v>20.650813516896125</v>
      </c>
      <c r="U50" s="34">
        <v>0</v>
      </c>
      <c r="V50" s="34">
        <v>42.05256570713393</v>
      </c>
      <c r="W50" s="34" t="s">
        <v>115</v>
      </c>
      <c r="X50" s="34" t="s">
        <v>115</v>
      </c>
      <c r="Y50" s="34" t="s">
        <v>115</v>
      </c>
      <c r="Z50" s="34" t="s">
        <v>115</v>
      </c>
      <c r="AA50" s="34" t="s">
        <v>115</v>
      </c>
      <c r="AB50" s="34" t="s">
        <v>115</v>
      </c>
      <c r="AC50" s="34">
        <v>52.565707133917414</v>
      </c>
      <c r="AD50" s="34" t="s">
        <v>115</v>
      </c>
      <c r="AE50" s="34">
        <v>52.565707133917414</v>
      </c>
      <c r="AF50" s="34">
        <v>94.618272841051336</v>
      </c>
    </row>
    <row r="51" spans="1:33">
      <c r="A51" s="30" t="s">
        <v>50</v>
      </c>
      <c r="B51" s="33">
        <v>4</v>
      </c>
      <c r="C51" s="33" t="s">
        <v>115</v>
      </c>
      <c r="D51" s="33">
        <v>68</v>
      </c>
      <c r="E51" s="33" t="s">
        <v>115</v>
      </c>
      <c r="F51" s="33">
        <v>68</v>
      </c>
      <c r="G51" s="33" t="s">
        <v>115</v>
      </c>
      <c r="H51" s="33" t="s">
        <v>115</v>
      </c>
      <c r="I51" s="33" t="s">
        <v>115</v>
      </c>
      <c r="J51" s="33" t="s">
        <v>115</v>
      </c>
      <c r="K51" s="33">
        <v>257</v>
      </c>
      <c r="L51" s="33">
        <v>257</v>
      </c>
      <c r="M51" s="33">
        <v>102</v>
      </c>
      <c r="N51" s="33" t="s">
        <v>115</v>
      </c>
      <c r="O51" s="33">
        <v>102</v>
      </c>
      <c r="P51" s="33">
        <v>431</v>
      </c>
      <c r="Q51" s="33">
        <v>463.00000000000011</v>
      </c>
      <c r="R51" s="34">
        <v>0.86393088552915742</v>
      </c>
      <c r="S51" s="34">
        <v>0</v>
      </c>
      <c r="T51" s="34">
        <v>14.686825053995676</v>
      </c>
      <c r="U51" s="34">
        <v>0</v>
      </c>
      <c r="V51" s="34">
        <v>14.686825053995676</v>
      </c>
      <c r="W51" s="34" t="s">
        <v>115</v>
      </c>
      <c r="X51" s="34" t="s">
        <v>115</v>
      </c>
      <c r="Y51" s="34" t="s">
        <v>115</v>
      </c>
      <c r="Z51" s="34" t="s">
        <v>115</v>
      </c>
      <c r="AA51" s="34">
        <v>55.507559395248364</v>
      </c>
      <c r="AB51" s="34">
        <v>55.507559395248364</v>
      </c>
      <c r="AC51" s="34">
        <v>22.030237580993514</v>
      </c>
      <c r="AD51" s="34" t="s">
        <v>115</v>
      </c>
      <c r="AE51" s="34">
        <v>22.030237580993514</v>
      </c>
      <c r="AF51" s="34">
        <v>93.088552915766712</v>
      </c>
    </row>
    <row r="52" spans="1:33">
      <c r="A52" s="30" t="s">
        <v>51</v>
      </c>
      <c r="B52" s="33" t="s">
        <v>115</v>
      </c>
      <c r="C52" s="33">
        <v>132</v>
      </c>
      <c r="D52" s="33">
        <v>589</v>
      </c>
      <c r="E52" s="33">
        <v>82</v>
      </c>
      <c r="F52" s="33">
        <v>803</v>
      </c>
      <c r="G52" s="33" t="s">
        <v>115</v>
      </c>
      <c r="H52" s="33" t="s">
        <v>115</v>
      </c>
      <c r="I52" s="33" t="s">
        <v>115</v>
      </c>
      <c r="J52" s="33" t="s">
        <v>115</v>
      </c>
      <c r="K52" s="33" t="s">
        <v>115</v>
      </c>
      <c r="L52" s="33" t="s">
        <v>115</v>
      </c>
      <c r="M52" s="33">
        <v>141</v>
      </c>
      <c r="N52" s="33" t="s">
        <v>115</v>
      </c>
      <c r="O52" s="33">
        <v>141</v>
      </c>
      <c r="P52" s="33">
        <v>944</v>
      </c>
      <c r="Q52" s="33">
        <v>1047</v>
      </c>
      <c r="R52" s="34">
        <v>0</v>
      </c>
      <c r="S52" s="34">
        <v>12.607449856733524</v>
      </c>
      <c r="T52" s="34">
        <v>56.255969436485195</v>
      </c>
      <c r="U52" s="34">
        <v>7.8319006685768864</v>
      </c>
      <c r="V52" s="34">
        <v>76.695319961795605</v>
      </c>
      <c r="W52" s="34" t="s">
        <v>115</v>
      </c>
      <c r="X52" s="34" t="s">
        <v>115</v>
      </c>
      <c r="Y52" s="34" t="s">
        <v>115</v>
      </c>
      <c r="Z52" s="34" t="s">
        <v>115</v>
      </c>
      <c r="AA52" s="34" t="s">
        <v>115</v>
      </c>
      <c r="AB52" s="34" t="s">
        <v>115</v>
      </c>
      <c r="AC52" s="34">
        <v>13.46704871060172</v>
      </c>
      <c r="AD52" s="34" t="s">
        <v>115</v>
      </c>
      <c r="AE52" s="34">
        <v>13.46704871060172</v>
      </c>
      <c r="AF52" s="34">
        <v>90.162368672397321</v>
      </c>
    </row>
    <row r="53" spans="1:33">
      <c r="A53" s="30" t="s">
        <v>52</v>
      </c>
      <c r="B53" s="33" t="s">
        <v>115</v>
      </c>
      <c r="C53" s="33">
        <v>402</v>
      </c>
      <c r="D53" s="33">
        <v>442</v>
      </c>
      <c r="E53" s="33">
        <v>44</v>
      </c>
      <c r="F53" s="33">
        <v>888</v>
      </c>
      <c r="G53" s="33" t="s">
        <v>115</v>
      </c>
      <c r="H53" s="33">
        <v>394</v>
      </c>
      <c r="I53" s="33" t="s">
        <v>115</v>
      </c>
      <c r="J53" s="33">
        <v>394</v>
      </c>
      <c r="K53" s="33">
        <v>95</v>
      </c>
      <c r="L53" s="33">
        <v>489</v>
      </c>
      <c r="M53" s="33">
        <v>1097</v>
      </c>
      <c r="N53" s="33" t="s">
        <v>115</v>
      </c>
      <c r="O53" s="33">
        <v>1097</v>
      </c>
      <c r="P53" s="33">
        <v>2474</v>
      </c>
      <c r="Q53" s="33">
        <v>2871</v>
      </c>
      <c r="R53" s="34">
        <v>0</v>
      </c>
      <c r="S53" s="34">
        <v>14.00208986415883</v>
      </c>
      <c r="T53" s="34">
        <v>15.395332636711947</v>
      </c>
      <c r="U53" s="34">
        <v>1.5325670498084292</v>
      </c>
      <c r="V53" s="34">
        <v>30.929989550679206</v>
      </c>
      <c r="W53" s="34" t="s">
        <v>115</v>
      </c>
      <c r="X53" s="34">
        <v>13.723441309648207</v>
      </c>
      <c r="Y53" s="34" t="s">
        <v>115</v>
      </c>
      <c r="Z53" s="34">
        <v>13.723441309648207</v>
      </c>
      <c r="AA53" s="34">
        <v>3.3089515848136539</v>
      </c>
      <c r="AB53" s="34">
        <v>17.032392894461861</v>
      </c>
      <c r="AC53" s="34">
        <v>38.209683037269244</v>
      </c>
      <c r="AD53" s="34" t="s">
        <v>115</v>
      </c>
      <c r="AE53" s="34">
        <v>38.209683037269244</v>
      </c>
      <c r="AF53" s="34">
        <v>86.172065482410304</v>
      </c>
    </row>
    <row r="54" spans="1:33">
      <c r="A54" s="30" t="s">
        <v>53</v>
      </c>
      <c r="B54" s="33" t="s">
        <v>115</v>
      </c>
      <c r="C54" s="33">
        <v>144</v>
      </c>
      <c r="D54" s="33" t="s">
        <v>115</v>
      </c>
      <c r="E54" s="33" t="s">
        <v>115</v>
      </c>
      <c r="F54" s="33">
        <v>144</v>
      </c>
      <c r="G54" s="33" t="s">
        <v>115</v>
      </c>
      <c r="H54" s="33" t="s">
        <v>115</v>
      </c>
      <c r="I54" s="33" t="s">
        <v>115</v>
      </c>
      <c r="J54" s="33" t="s">
        <v>115</v>
      </c>
      <c r="K54" s="33">
        <v>120</v>
      </c>
      <c r="L54" s="33">
        <v>120</v>
      </c>
      <c r="M54" s="33">
        <v>170</v>
      </c>
      <c r="N54" s="33" t="s">
        <v>115</v>
      </c>
      <c r="O54" s="33">
        <v>170</v>
      </c>
      <c r="P54" s="33">
        <v>434</v>
      </c>
      <c r="Q54" s="33">
        <v>522.00000000000023</v>
      </c>
      <c r="R54" s="34">
        <v>0</v>
      </c>
      <c r="S54" s="34">
        <v>27.586206896551712</v>
      </c>
      <c r="T54" s="34">
        <v>0</v>
      </c>
      <c r="U54" s="34">
        <v>0</v>
      </c>
      <c r="V54" s="34">
        <v>27.586206896551712</v>
      </c>
      <c r="W54" s="34" t="s">
        <v>115</v>
      </c>
      <c r="X54" s="34" t="s">
        <v>115</v>
      </c>
      <c r="Y54" s="34" t="s">
        <v>115</v>
      </c>
      <c r="Z54" s="34" t="s">
        <v>115</v>
      </c>
      <c r="AA54" s="34">
        <v>22.988505747126428</v>
      </c>
      <c r="AB54" s="34">
        <v>22.988505747126428</v>
      </c>
      <c r="AC54" s="34">
        <v>32.567049808429104</v>
      </c>
      <c r="AD54" s="34" t="s">
        <v>115</v>
      </c>
      <c r="AE54" s="34">
        <v>32.567049808429104</v>
      </c>
      <c r="AF54" s="34">
        <v>83.141762452107244</v>
      </c>
    </row>
    <row r="55" spans="1:33">
      <c r="A55" s="30" t="s">
        <v>54</v>
      </c>
      <c r="B55" s="33" t="s">
        <v>115</v>
      </c>
      <c r="C55" s="33">
        <v>94</v>
      </c>
      <c r="D55" s="33">
        <v>594</v>
      </c>
      <c r="E55" s="33">
        <v>15</v>
      </c>
      <c r="F55" s="33">
        <v>703</v>
      </c>
      <c r="G55" s="33" t="s">
        <v>115</v>
      </c>
      <c r="H55" s="33" t="s">
        <v>115</v>
      </c>
      <c r="I55" s="33" t="s">
        <v>115</v>
      </c>
      <c r="J55" s="33" t="s">
        <v>115</v>
      </c>
      <c r="K55" s="33" t="s">
        <v>115</v>
      </c>
      <c r="L55" s="33" t="s">
        <v>115</v>
      </c>
      <c r="M55" s="33">
        <v>463</v>
      </c>
      <c r="N55" s="33" t="s">
        <v>115</v>
      </c>
      <c r="O55" s="33">
        <v>463</v>
      </c>
      <c r="P55" s="33">
        <v>1166</v>
      </c>
      <c r="Q55" s="33">
        <v>1058</v>
      </c>
      <c r="R55" s="34">
        <v>0</v>
      </c>
      <c r="S55" s="34">
        <v>8.8846880907372405</v>
      </c>
      <c r="T55" s="34">
        <v>56.14366729678639</v>
      </c>
      <c r="U55" s="34">
        <v>1.4177693761814745</v>
      </c>
      <c r="V55" s="34">
        <v>66.4461247637051</v>
      </c>
      <c r="W55" s="34" t="s">
        <v>115</v>
      </c>
      <c r="X55" s="34" t="s">
        <v>115</v>
      </c>
      <c r="Y55" s="34" t="s">
        <v>115</v>
      </c>
      <c r="Z55" s="34" t="s">
        <v>115</v>
      </c>
      <c r="AA55" s="34" t="s">
        <v>115</v>
      </c>
      <c r="AB55" s="34" t="s">
        <v>115</v>
      </c>
      <c r="AC55" s="34">
        <v>43.761814744801512</v>
      </c>
      <c r="AD55" s="34" t="s">
        <v>115</v>
      </c>
      <c r="AE55" s="34">
        <v>43.761814744801512</v>
      </c>
      <c r="AF55" s="34">
        <v>110.20793950850661</v>
      </c>
    </row>
    <row r="56" spans="1:33">
      <c r="A56" s="30" t="s">
        <v>55</v>
      </c>
      <c r="B56" s="33">
        <v>8</v>
      </c>
      <c r="C56" s="33">
        <v>72</v>
      </c>
      <c r="D56" s="33" t="s">
        <v>115</v>
      </c>
      <c r="E56" s="33" t="s">
        <v>115</v>
      </c>
      <c r="F56" s="33">
        <v>72</v>
      </c>
      <c r="G56" s="33" t="s">
        <v>115</v>
      </c>
      <c r="H56" s="33" t="s">
        <v>115</v>
      </c>
      <c r="I56" s="33" t="s">
        <v>115</v>
      </c>
      <c r="J56" s="33" t="s">
        <v>115</v>
      </c>
      <c r="K56" s="33" t="s">
        <v>115</v>
      </c>
      <c r="L56" s="33" t="s">
        <v>115</v>
      </c>
      <c r="M56" s="33">
        <v>210</v>
      </c>
      <c r="N56" s="33" t="s">
        <v>115</v>
      </c>
      <c r="O56" s="33">
        <v>210</v>
      </c>
      <c r="P56" s="33">
        <v>290</v>
      </c>
      <c r="Q56" s="33">
        <v>320.00000000000006</v>
      </c>
      <c r="R56" s="34">
        <v>2.4999999999999996</v>
      </c>
      <c r="S56" s="34">
        <v>22.499999999999996</v>
      </c>
      <c r="T56" s="34">
        <v>0</v>
      </c>
      <c r="U56" s="34">
        <v>0</v>
      </c>
      <c r="V56" s="34">
        <v>22.499999999999996</v>
      </c>
      <c r="W56" s="34" t="s">
        <v>115</v>
      </c>
      <c r="X56" s="34" t="s">
        <v>115</v>
      </c>
      <c r="Y56" s="34" t="s">
        <v>115</v>
      </c>
      <c r="Z56" s="34" t="s">
        <v>115</v>
      </c>
      <c r="AA56" s="34" t="s">
        <v>115</v>
      </c>
      <c r="AB56" s="34" t="s">
        <v>115</v>
      </c>
      <c r="AC56" s="34">
        <v>65.624999999999986</v>
      </c>
      <c r="AD56" s="34" t="s">
        <v>115</v>
      </c>
      <c r="AE56" s="34">
        <v>65.624999999999986</v>
      </c>
      <c r="AF56" s="34">
        <v>90.624999999999986</v>
      </c>
    </row>
    <row r="57" spans="1:33">
      <c r="A57" s="30" t="s">
        <v>56</v>
      </c>
      <c r="B57" s="33" t="s">
        <v>115</v>
      </c>
      <c r="C57" s="33" t="s">
        <v>115</v>
      </c>
      <c r="D57" s="33">
        <v>476</v>
      </c>
      <c r="E57" s="33">
        <v>56</v>
      </c>
      <c r="F57" s="33">
        <v>532</v>
      </c>
      <c r="G57" s="33" t="s">
        <v>115</v>
      </c>
      <c r="H57" s="33" t="s">
        <v>115</v>
      </c>
      <c r="I57" s="33" t="s">
        <v>115</v>
      </c>
      <c r="J57" s="33" t="s">
        <v>115</v>
      </c>
      <c r="K57" s="33">
        <v>180</v>
      </c>
      <c r="L57" s="33">
        <v>180</v>
      </c>
      <c r="M57" s="33">
        <v>616</v>
      </c>
      <c r="N57" s="33" t="s">
        <v>115</v>
      </c>
      <c r="O57" s="33">
        <v>616</v>
      </c>
      <c r="P57" s="33">
        <v>1328</v>
      </c>
      <c r="Q57" s="33">
        <v>1489</v>
      </c>
      <c r="R57" s="34">
        <v>0</v>
      </c>
      <c r="S57" s="34">
        <v>0</v>
      </c>
      <c r="T57" s="34">
        <v>31.967763599731363</v>
      </c>
      <c r="U57" s="34">
        <v>3.7609133646742778</v>
      </c>
      <c r="V57" s="34">
        <v>35.728676964405643</v>
      </c>
      <c r="W57" s="34" t="s">
        <v>115</v>
      </c>
      <c r="X57" s="34" t="s">
        <v>115</v>
      </c>
      <c r="Y57" s="34" t="s">
        <v>115</v>
      </c>
      <c r="Z57" s="34" t="s">
        <v>115</v>
      </c>
      <c r="AA57" s="34">
        <v>12.08865010073875</v>
      </c>
      <c r="AB57" s="34">
        <v>12.08865010073875</v>
      </c>
      <c r="AC57" s="34">
        <v>41.370047011417057</v>
      </c>
      <c r="AD57" s="34" t="s">
        <v>115</v>
      </c>
      <c r="AE57" s="34">
        <v>41.370047011417057</v>
      </c>
      <c r="AF57" s="34">
        <v>89.187374076561454</v>
      </c>
    </row>
    <row r="58" spans="1:33" ht="16.5" thickBot="1">
      <c r="A58" s="23"/>
    </row>
    <row r="59" spans="1:33" s="23" customFormat="1" ht="16.5" customHeight="1" thickBot="1">
      <c r="A59" s="60" t="s">
        <v>57</v>
      </c>
      <c r="B59" s="61" t="s">
        <v>1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 t="s">
        <v>71</v>
      </c>
      <c r="R59" s="61" t="s">
        <v>72</v>
      </c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19"/>
    </row>
    <row r="60" spans="1:33" s="23" customFormat="1" ht="32.25" customHeight="1" thickBot="1">
      <c r="A60" s="60"/>
      <c r="B60" s="62" t="s">
        <v>2</v>
      </c>
      <c r="C60" s="61" t="s">
        <v>3</v>
      </c>
      <c r="D60" s="61"/>
      <c r="E60" s="61"/>
      <c r="F60" s="61"/>
      <c r="G60" s="61" t="s">
        <v>66</v>
      </c>
      <c r="H60" s="61"/>
      <c r="I60" s="61"/>
      <c r="J60" s="61"/>
      <c r="K60" s="62" t="s">
        <v>67</v>
      </c>
      <c r="L60" s="61" t="s">
        <v>69</v>
      </c>
      <c r="M60" s="61" t="s">
        <v>68</v>
      </c>
      <c r="N60" s="61"/>
      <c r="O60" s="61"/>
      <c r="P60" s="61" t="s">
        <v>4</v>
      </c>
      <c r="Q60" s="61"/>
      <c r="R60" s="62" t="s">
        <v>2</v>
      </c>
      <c r="S60" s="61" t="s">
        <v>3</v>
      </c>
      <c r="T60" s="61"/>
      <c r="U60" s="61"/>
      <c r="V60" s="61"/>
      <c r="W60" s="61" t="s">
        <v>66</v>
      </c>
      <c r="X60" s="61"/>
      <c r="Y60" s="61"/>
      <c r="Z60" s="61"/>
      <c r="AA60" s="62" t="s">
        <v>67</v>
      </c>
      <c r="AB60" s="61" t="s">
        <v>69</v>
      </c>
      <c r="AC60" s="61" t="s">
        <v>68</v>
      </c>
      <c r="AD60" s="61"/>
      <c r="AE60" s="61"/>
      <c r="AF60" s="61" t="s">
        <v>4</v>
      </c>
      <c r="AG60" s="19"/>
    </row>
    <row r="61" spans="1:33" s="23" customFormat="1" ht="26.25" thickBot="1">
      <c r="A61" s="60"/>
      <c r="B61" s="62" t="s">
        <v>5</v>
      </c>
      <c r="C61" s="62" t="s">
        <v>6</v>
      </c>
      <c r="D61" s="62" t="s">
        <v>7</v>
      </c>
      <c r="E61" s="62" t="s">
        <v>8</v>
      </c>
      <c r="F61" s="62" t="s">
        <v>9</v>
      </c>
      <c r="G61" s="62" t="s">
        <v>6</v>
      </c>
      <c r="H61" s="62" t="s">
        <v>7</v>
      </c>
      <c r="I61" s="62" t="s">
        <v>8</v>
      </c>
      <c r="J61" s="62" t="s">
        <v>9</v>
      </c>
      <c r="K61" s="62" t="s">
        <v>7</v>
      </c>
      <c r="L61" s="61"/>
      <c r="M61" s="62" t="s">
        <v>6</v>
      </c>
      <c r="N61" s="62" t="s">
        <v>8</v>
      </c>
      <c r="O61" s="62" t="s">
        <v>9</v>
      </c>
      <c r="P61" s="61"/>
      <c r="Q61" s="61"/>
      <c r="R61" s="62" t="s">
        <v>5</v>
      </c>
      <c r="S61" s="62" t="s">
        <v>6</v>
      </c>
      <c r="T61" s="62" t="s">
        <v>7</v>
      </c>
      <c r="U61" s="62" t="s">
        <v>8</v>
      </c>
      <c r="V61" s="62" t="s">
        <v>9</v>
      </c>
      <c r="W61" s="62" t="s">
        <v>6</v>
      </c>
      <c r="X61" s="62" t="s">
        <v>7</v>
      </c>
      <c r="Y61" s="62" t="s">
        <v>8</v>
      </c>
      <c r="Z61" s="62" t="s">
        <v>9</v>
      </c>
      <c r="AA61" s="62" t="s">
        <v>7</v>
      </c>
      <c r="AB61" s="61"/>
      <c r="AC61" s="62" t="s">
        <v>6</v>
      </c>
      <c r="AD61" s="62" t="s">
        <v>8</v>
      </c>
      <c r="AE61" s="62" t="s">
        <v>9</v>
      </c>
      <c r="AF61" s="61"/>
      <c r="AG61" s="19"/>
    </row>
    <row r="62" spans="1:33">
      <c r="A62" s="27" t="s">
        <v>10</v>
      </c>
      <c r="B62" s="28">
        <v>229</v>
      </c>
      <c r="C62" s="28">
        <v>8765</v>
      </c>
      <c r="D62" s="28">
        <v>27826</v>
      </c>
      <c r="E62" s="28">
        <v>8431</v>
      </c>
      <c r="F62" s="28">
        <v>45022</v>
      </c>
      <c r="G62" s="28">
        <v>550</v>
      </c>
      <c r="H62" s="28">
        <v>16506</v>
      </c>
      <c r="I62" s="28">
        <v>878</v>
      </c>
      <c r="J62" s="28">
        <v>17934</v>
      </c>
      <c r="K62" s="28">
        <v>4705</v>
      </c>
      <c r="L62" s="28">
        <v>22639</v>
      </c>
      <c r="M62" s="28">
        <v>39306</v>
      </c>
      <c r="N62" s="28">
        <v>181</v>
      </c>
      <c r="O62" s="28">
        <v>39487</v>
      </c>
      <c r="P62" s="28">
        <v>107377</v>
      </c>
      <c r="Q62" s="28">
        <v>114557.00000000001</v>
      </c>
      <c r="R62" s="29">
        <v>0.19990048622083328</v>
      </c>
      <c r="S62" s="29">
        <v>7.6512129332995791</v>
      </c>
      <c r="T62" s="29">
        <v>24.290091395549812</v>
      </c>
      <c r="U62" s="29">
        <v>7.3596550188988878</v>
      </c>
      <c r="V62" s="29">
        <v>39.300959347748275</v>
      </c>
      <c r="W62" s="29">
        <v>0.48011033808497072</v>
      </c>
      <c r="X62" s="29">
        <v>14.408547709873686</v>
      </c>
      <c r="Y62" s="29">
        <v>0.76643068516109869</v>
      </c>
      <c r="Z62" s="29">
        <v>15.655088733119754</v>
      </c>
      <c r="AA62" s="29">
        <v>4.107125710345068</v>
      </c>
      <c r="AB62" s="29">
        <v>19.762214443464824</v>
      </c>
      <c r="AC62" s="29">
        <v>34.311303543214294</v>
      </c>
      <c r="AD62" s="29">
        <v>0.15799994762432673</v>
      </c>
      <c r="AE62" s="29">
        <v>34.46930349083862</v>
      </c>
      <c r="AF62" s="29">
        <v>93.732377768272556</v>
      </c>
    </row>
    <row r="63" spans="1:33">
      <c r="A63" s="30" t="s">
        <v>58</v>
      </c>
      <c r="B63" s="33">
        <v>110</v>
      </c>
      <c r="C63" s="33">
        <v>430</v>
      </c>
      <c r="D63" s="33">
        <v>1385</v>
      </c>
      <c r="E63" s="33">
        <v>326</v>
      </c>
      <c r="F63" s="33">
        <v>2141</v>
      </c>
      <c r="G63" s="33" t="s">
        <v>115</v>
      </c>
      <c r="H63" s="33">
        <v>1136</v>
      </c>
      <c r="I63" s="33" t="s">
        <v>115</v>
      </c>
      <c r="J63" s="33">
        <v>1136</v>
      </c>
      <c r="K63" s="33">
        <v>957</v>
      </c>
      <c r="L63" s="33">
        <v>2093</v>
      </c>
      <c r="M63" s="33">
        <v>5745</v>
      </c>
      <c r="N63" s="33" t="s">
        <v>115</v>
      </c>
      <c r="O63" s="33">
        <v>5745</v>
      </c>
      <c r="P63" s="33">
        <v>10089</v>
      </c>
      <c r="Q63" s="33">
        <v>11149.999999999998</v>
      </c>
      <c r="R63" s="34">
        <v>0.98654708520179379</v>
      </c>
      <c r="S63" s="34">
        <v>3.8565022421524668</v>
      </c>
      <c r="T63" s="34">
        <v>12.421524663677133</v>
      </c>
      <c r="U63" s="34">
        <v>2.9237668161434982</v>
      </c>
      <c r="V63" s="34">
        <v>19.201793721973097</v>
      </c>
      <c r="W63" s="34" t="s">
        <v>115</v>
      </c>
      <c r="X63" s="34">
        <v>10.188340807174889</v>
      </c>
      <c r="Y63" s="34" t="s">
        <v>115</v>
      </c>
      <c r="Z63" s="34">
        <v>10.188340807174889</v>
      </c>
      <c r="AA63" s="34">
        <v>8.5829596412556075</v>
      </c>
      <c r="AB63" s="34">
        <v>18.771300448430495</v>
      </c>
      <c r="AC63" s="34">
        <v>51.52466367713005</v>
      </c>
      <c r="AD63" s="34" t="s">
        <v>115</v>
      </c>
      <c r="AE63" s="34">
        <v>51.52466367713005</v>
      </c>
      <c r="AF63" s="34">
        <v>90.484304932735441</v>
      </c>
    </row>
    <row r="64" spans="1:33">
      <c r="A64" s="30" t="s">
        <v>59</v>
      </c>
      <c r="B64" s="33">
        <v>20</v>
      </c>
      <c r="C64" s="33">
        <v>1210</v>
      </c>
      <c r="D64" s="33">
        <v>360</v>
      </c>
      <c r="E64" s="33">
        <v>125</v>
      </c>
      <c r="F64" s="33">
        <v>1695</v>
      </c>
      <c r="G64" s="33" t="s">
        <v>115</v>
      </c>
      <c r="H64" s="33">
        <v>454</v>
      </c>
      <c r="I64" s="33" t="s">
        <v>115</v>
      </c>
      <c r="J64" s="33">
        <v>454</v>
      </c>
      <c r="K64" s="33">
        <v>854</v>
      </c>
      <c r="L64" s="33">
        <v>1308</v>
      </c>
      <c r="M64" s="33">
        <v>3391</v>
      </c>
      <c r="N64" s="33" t="s">
        <v>115</v>
      </c>
      <c r="O64" s="33">
        <v>3391</v>
      </c>
      <c r="P64" s="33">
        <v>6414</v>
      </c>
      <c r="Q64" s="33">
        <v>6830</v>
      </c>
      <c r="R64" s="34">
        <v>0.29282576866764276</v>
      </c>
      <c r="S64" s="34">
        <v>17.715959004392385</v>
      </c>
      <c r="T64" s="34">
        <v>5.2708638360175692</v>
      </c>
      <c r="U64" s="34">
        <v>1.8301610541727673</v>
      </c>
      <c r="V64" s="34">
        <v>24.816983894582723</v>
      </c>
      <c r="W64" s="34" t="s">
        <v>115</v>
      </c>
      <c r="X64" s="34">
        <v>6.6471449487554901</v>
      </c>
      <c r="Y64" s="34" t="s">
        <v>115</v>
      </c>
      <c r="Z64" s="34">
        <v>6.6471449487554901</v>
      </c>
      <c r="AA64" s="34">
        <v>12.503660322108345</v>
      </c>
      <c r="AB64" s="34">
        <v>19.150805270863835</v>
      </c>
      <c r="AC64" s="34">
        <v>49.648609077598827</v>
      </c>
      <c r="AD64" s="34" t="s">
        <v>115</v>
      </c>
      <c r="AE64" s="34">
        <v>49.648609077598827</v>
      </c>
      <c r="AF64" s="34">
        <v>93.909224011713036</v>
      </c>
    </row>
    <row r="65" spans="1:32">
      <c r="A65" s="30" t="s">
        <v>60</v>
      </c>
      <c r="B65" s="33">
        <v>8</v>
      </c>
      <c r="C65" s="33">
        <v>782</v>
      </c>
      <c r="D65" s="33">
        <v>9979</v>
      </c>
      <c r="E65" s="33">
        <v>4179</v>
      </c>
      <c r="F65" s="33">
        <v>14940</v>
      </c>
      <c r="G65" s="33" t="s">
        <v>115</v>
      </c>
      <c r="H65" s="33">
        <v>5524</v>
      </c>
      <c r="I65" s="33">
        <v>690</v>
      </c>
      <c r="J65" s="33">
        <v>6214</v>
      </c>
      <c r="K65" s="33" t="s">
        <v>115</v>
      </c>
      <c r="L65" s="33">
        <v>6214</v>
      </c>
      <c r="M65" s="33">
        <v>6344</v>
      </c>
      <c r="N65" s="33">
        <v>164</v>
      </c>
      <c r="O65" s="33">
        <v>6508</v>
      </c>
      <c r="P65" s="33">
        <v>27670</v>
      </c>
      <c r="Q65" s="33">
        <v>28721.000000000007</v>
      </c>
      <c r="R65" s="34">
        <v>2.7854183350161894E-2</v>
      </c>
      <c r="S65" s="34">
        <v>2.7227464224783251</v>
      </c>
      <c r="T65" s="34">
        <v>34.744611956408193</v>
      </c>
      <c r="U65" s="34">
        <v>14.550329027540821</v>
      </c>
      <c r="V65" s="34">
        <v>52.017687406427342</v>
      </c>
      <c r="W65" s="34" t="s">
        <v>115</v>
      </c>
      <c r="X65" s="34">
        <v>19.233313603286788</v>
      </c>
      <c r="Y65" s="34">
        <v>2.4024233139514637</v>
      </c>
      <c r="Z65" s="34">
        <v>21.635736917238251</v>
      </c>
      <c r="AA65" s="34" t="s">
        <v>115</v>
      </c>
      <c r="AB65" s="34">
        <v>21.635736917238251</v>
      </c>
      <c r="AC65" s="34">
        <v>22.088367396678382</v>
      </c>
      <c r="AD65" s="34">
        <v>0.57101075867831885</v>
      </c>
      <c r="AE65" s="34">
        <v>22.659378155356702</v>
      </c>
      <c r="AF65" s="34">
        <v>96.340656662372453</v>
      </c>
    </row>
    <row r="66" spans="1:32">
      <c r="A66" s="30" t="s">
        <v>61</v>
      </c>
      <c r="B66" s="33">
        <v>22</v>
      </c>
      <c r="C66" s="33">
        <v>2143</v>
      </c>
      <c r="D66" s="33">
        <v>1878</v>
      </c>
      <c r="E66" s="33">
        <v>526</v>
      </c>
      <c r="F66" s="33">
        <v>4547</v>
      </c>
      <c r="G66" s="33" t="s">
        <v>115</v>
      </c>
      <c r="H66" s="33">
        <v>1300</v>
      </c>
      <c r="I66" s="33">
        <v>34</v>
      </c>
      <c r="J66" s="33">
        <v>1334</v>
      </c>
      <c r="K66" s="33">
        <v>420</v>
      </c>
      <c r="L66" s="33">
        <v>1754</v>
      </c>
      <c r="M66" s="33">
        <v>5663</v>
      </c>
      <c r="N66" s="33">
        <v>17</v>
      </c>
      <c r="O66" s="33">
        <v>5680</v>
      </c>
      <c r="P66" s="33">
        <v>12003</v>
      </c>
      <c r="Q66" s="33">
        <v>13261</v>
      </c>
      <c r="R66" s="34">
        <v>0.16590000754090944</v>
      </c>
      <c r="S66" s="34">
        <v>16.160168916371315</v>
      </c>
      <c r="T66" s="34">
        <v>14.161827916446724</v>
      </c>
      <c r="U66" s="34">
        <v>3.9665183621144711</v>
      </c>
      <c r="V66" s="34">
        <v>34.288515194932508</v>
      </c>
      <c r="W66" s="34" t="s">
        <v>115</v>
      </c>
      <c r="X66" s="34">
        <v>9.8031822637810127</v>
      </c>
      <c r="Y66" s="34">
        <v>0.25639092074504183</v>
      </c>
      <c r="Z66" s="34">
        <v>10.059573184526053</v>
      </c>
      <c r="AA66" s="34">
        <v>3.1671819621446344</v>
      </c>
      <c r="AB66" s="34">
        <v>13.226755146670689</v>
      </c>
      <c r="AC66" s="34">
        <v>42.704170122916821</v>
      </c>
      <c r="AD66" s="34">
        <v>0.12819546037252091</v>
      </c>
      <c r="AE66" s="34">
        <v>42.832365583289345</v>
      </c>
      <c r="AF66" s="34">
        <v>90.513535932433456</v>
      </c>
    </row>
    <row r="67" spans="1:32">
      <c r="A67" s="30" t="s">
        <v>62</v>
      </c>
      <c r="B67" s="33">
        <v>7</v>
      </c>
      <c r="C67" s="33">
        <v>1408</v>
      </c>
      <c r="D67" s="33">
        <v>5498</v>
      </c>
      <c r="E67" s="33">
        <v>1614</v>
      </c>
      <c r="F67" s="33">
        <v>8520</v>
      </c>
      <c r="G67" s="33" t="s">
        <v>115</v>
      </c>
      <c r="H67" s="33">
        <v>1861</v>
      </c>
      <c r="I67" s="33">
        <v>80</v>
      </c>
      <c r="J67" s="33">
        <v>1941</v>
      </c>
      <c r="K67" s="33">
        <v>671</v>
      </c>
      <c r="L67" s="33">
        <v>2612</v>
      </c>
      <c r="M67" s="33">
        <v>6465</v>
      </c>
      <c r="N67" s="33" t="s">
        <v>115</v>
      </c>
      <c r="O67" s="33">
        <v>6465</v>
      </c>
      <c r="P67" s="33">
        <v>17604</v>
      </c>
      <c r="Q67" s="33">
        <v>18127</v>
      </c>
      <c r="R67" s="34">
        <v>3.8616428532024051E-2</v>
      </c>
      <c r="S67" s="34">
        <v>7.7674187675842665</v>
      </c>
      <c r="T67" s="34">
        <v>30.330446295581176</v>
      </c>
      <c r="U67" s="34">
        <v>8.9038450929552599</v>
      </c>
      <c r="V67" s="34">
        <v>47.001710156120701</v>
      </c>
      <c r="W67" s="34" t="s">
        <v>115</v>
      </c>
      <c r="X67" s="34">
        <v>10.266453356870967</v>
      </c>
      <c r="Y67" s="34">
        <v>0.44133061179456062</v>
      </c>
      <c r="Z67" s="34">
        <v>10.707783968665527</v>
      </c>
      <c r="AA67" s="34">
        <v>3.7016605064268768</v>
      </c>
      <c r="AB67" s="34">
        <v>14.409444475092403</v>
      </c>
      <c r="AC67" s="34">
        <v>35.665030065647926</v>
      </c>
      <c r="AD67" s="34" t="s">
        <v>115</v>
      </c>
      <c r="AE67" s="34">
        <v>35.665030065647926</v>
      </c>
      <c r="AF67" s="34">
        <v>97.114801125393058</v>
      </c>
    </row>
    <row r="68" spans="1:32">
      <c r="A68" s="30" t="s">
        <v>63</v>
      </c>
      <c r="B68" s="33">
        <v>55</v>
      </c>
      <c r="C68" s="33">
        <v>1272</v>
      </c>
      <c r="D68" s="33">
        <v>3613</v>
      </c>
      <c r="E68" s="33">
        <v>985</v>
      </c>
      <c r="F68" s="33">
        <v>5870</v>
      </c>
      <c r="G68" s="33" t="s">
        <v>115</v>
      </c>
      <c r="H68" s="33">
        <v>3490</v>
      </c>
      <c r="I68" s="33">
        <v>12</v>
      </c>
      <c r="J68" s="33">
        <v>3502</v>
      </c>
      <c r="K68" s="33">
        <v>1088</v>
      </c>
      <c r="L68" s="33">
        <v>4590</v>
      </c>
      <c r="M68" s="33">
        <v>5620</v>
      </c>
      <c r="N68" s="33" t="s">
        <v>115</v>
      </c>
      <c r="O68" s="33">
        <v>5620</v>
      </c>
      <c r="P68" s="33">
        <v>16135</v>
      </c>
      <c r="Q68" s="33">
        <v>17211.000000000011</v>
      </c>
      <c r="R68" s="34">
        <v>0.31956307012956808</v>
      </c>
      <c r="S68" s="34">
        <v>7.3906222764511025</v>
      </c>
      <c r="T68" s="34">
        <v>20.992388588693263</v>
      </c>
      <c r="U68" s="34">
        <v>5.7230840741386286</v>
      </c>
      <c r="V68" s="34">
        <v>34.106094939282997</v>
      </c>
      <c r="W68" s="34" t="s">
        <v>115</v>
      </c>
      <c r="X68" s="34">
        <v>20.277729359130774</v>
      </c>
      <c r="Y68" s="34">
        <v>6.9722851664633045E-2</v>
      </c>
      <c r="Z68" s="34">
        <v>20.34745221079541</v>
      </c>
      <c r="AA68" s="34">
        <v>6.3215385509267286</v>
      </c>
      <c r="AB68" s="34">
        <v>26.668990761722139</v>
      </c>
      <c r="AC68" s="34">
        <v>32.65353552960314</v>
      </c>
      <c r="AD68" s="34" t="s">
        <v>115</v>
      </c>
      <c r="AE68" s="34">
        <v>32.65353552960314</v>
      </c>
      <c r="AF68" s="34">
        <v>93.748184300737847</v>
      </c>
    </row>
    <row r="69" spans="1:32">
      <c r="A69" s="30" t="s">
        <v>64</v>
      </c>
      <c r="B69" s="33" t="s">
        <v>115</v>
      </c>
      <c r="C69" s="33">
        <v>1018</v>
      </c>
      <c r="D69" s="33">
        <v>3432</v>
      </c>
      <c r="E69" s="33">
        <v>585</v>
      </c>
      <c r="F69" s="33">
        <v>5035</v>
      </c>
      <c r="G69" s="33">
        <v>441</v>
      </c>
      <c r="H69" s="33">
        <v>1717</v>
      </c>
      <c r="I69" s="33">
        <v>22</v>
      </c>
      <c r="J69" s="33">
        <v>2180</v>
      </c>
      <c r="K69" s="33">
        <v>362</v>
      </c>
      <c r="L69" s="33">
        <v>2542</v>
      </c>
      <c r="M69" s="33">
        <v>3555</v>
      </c>
      <c r="N69" s="33" t="s">
        <v>115</v>
      </c>
      <c r="O69" s="33">
        <v>3555</v>
      </c>
      <c r="P69" s="33">
        <v>11132</v>
      </c>
      <c r="Q69" s="33">
        <v>12397.000000000004</v>
      </c>
      <c r="R69" s="34" t="s">
        <v>115</v>
      </c>
      <c r="S69" s="34">
        <v>8.2116641122852272</v>
      </c>
      <c r="T69" s="34">
        <v>27.684117125110905</v>
      </c>
      <c r="U69" s="34">
        <v>4.7188836008711768</v>
      </c>
      <c r="V69" s="34">
        <v>40.614664838267309</v>
      </c>
      <c r="W69" s="34">
        <v>3.5573122529644259</v>
      </c>
      <c r="X69" s="34">
        <v>13.85012503024925</v>
      </c>
      <c r="Y69" s="34">
        <v>0.17746228926353144</v>
      </c>
      <c r="Z69" s="34">
        <v>17.584899572477209</v>
      </c>
      <c r="AA69" s="34">
        <v>2.9200613051544719</v>
      </c>
      <c r="AB69" s="34">
        <v>20.504960877631678</v>
      </c>
      <c r="AC69" s="34">
        <v>28.676292651447923</v>
      </c>
      <c r="AD69" s="34" t="s">
        <v>115</v>
      </c>
      <c r="AE69" s="34">
        <v>28.676292651447923</v>
      </c>
      <c r="AF69" s="34">
        <v>89.795918367346914</v>
      </c>
    </row>
    <row r="70" spans="1:32">
      <c r="A70" s="30" t="s">
        <v>65</v>
      </c>
      <c r="B70" s="33">
        <v>7</v>
      </c>
      <c r="C70" s="33">
        <v>502</v>
      </c>
      <c r="D70" s="33">
        <v>1681</v>
      </c>
      <c r="E70" s="33">
        <v>91</v>
      </c>
      <c r="F70" s="33">
        <v>2274</v>
      </c>
      <c r="G70" s="33">
        <v>109</v>
      </c>
      <c r="H70" s="33">
        <v>1024</v>
      </c>
      <c r="I70" s="33">
        <v>40</v>
      </c>
      <c r="J70" s="33">
        <v>1173</v>
      </c>
      <c r="K70" s="33">
        <v>353</v>
      </c>
      <c r="L70" s="33">
        <v>1526</v>
      </c>
      <c r="M70" s="33">
        <v>2523</v>
      </c>
      <c r="N70" s="33" t="s">
        <v>115</v>
      </c>
      <c r="O70" s="33">
        <v>2523</v>
      </c>
      <c r="P70" s="33">
        <v>6330</v>
      </c>
      <c r="Q70" s="33">
        <v>6859.9999999999982</v>
      </c>
      <c r="R70" s="34">
        <v>0.10204081632653064</v>
      </c>
      <c r="S70" s="34">
        <v>7.3177842565597686</v>
      </c>
      <c r="T70" s="34">
        <v>24.504373177842574</v>
      </c>
      <c r="U70" s="34">
        <v>1.3265306122448983</v>
      </c>
      <c r="V70" s="34">
        <v>33.148688046647237</v>
      </c>
      <c r="W70" s="34">
        <v>1.5889212827988342</v>
      </c>
      <c r="X70" s="34">
        <v>14.927113702623911</v>
      </c>
      <c r="Y70" s="34">
        <v>0.5830903790087465</v>
      </c>
      <c r="Z70" s="34">
        <v>17.09912536443149</v>
      </c>
      <c r="AA70" s="34">
        <v>5.145772594752188</v>
      </c>
      <c r="AB70" s="34">
        <v>22.244897959183678</v>
      </c>
      <c r="AC70" s="34">
        <v>36.778425655976683</v>
      </c>
      <c r="AD70" s="34" t="s">
        <v>115</v>
      </c>
      <c r="AE70" s="34">
        <v>36.778425655976683</v>
      </c>
      <c r="AF70" s="34">
        <v>92.274052478134138</v>
      </c>
    </row>
    <row r="72" spans="1:32">
      <c r="A72" s="25" t="s">
        <v>136</v>
      </c>
    </row>
    <row r="74" spans="1:32">
      <c r="A74" s="26"/>
    </row>
  </sheetData>
  <mergeCells count="28">
    <mergeCell ref="A8:A10"/>
    <mergeCell ref="B8:P8"/>
    <mergeCell ref="Q8:Q10"/>
    <mergeCell ref="R8:AF8"/>
    <mergeCell ref="C9:F9"/>
    <mergeCell ref="G9:J9"/>
    <mergeCell ref="L9:L10"/>
    <mergeCell ref="M9:O9"/>
    <mergeCell ref="P9:P10"/>
    <mergeCell ref="S9:V9"/>
    <mergeCell ref="AF9:AF10"/>
    <mergeCell ref="W9:Z9"/>
    <mergeCell ref="AB9:AB10"/>
    <mergeCell ref="AC9:AE9"/>
    <mergeCell ref="A59:A61"/>
    <mergeCell ref="B59:P59"/>
    <mergeCell ref="Q59:Q61"/>
    <mergeCell ref="R59:AF59"/>
    <mergeCell ref="C60:F60"/>
    <mergeCell ref="G60:J60"/>
    <mergeCell ref="L60:L61"/>
    <mergeCell ref="M60:O60"/>
    <mergeCell ref="P60:P61"/>
    <mergeCell ref="S60:V60"/>
    <mergeCell ref="W60:Z60"/>
    <mergeCell ref="AB60:AB61"/>
    <mergeCell ref="AC60:AE60"/>
    <mergeCell ref="AF60:AF61"/>
  </mergeCells>
  <hyperlinks>
    <hyperlink ref="AF7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2" width="13" style="19" customWidth="1"/>
    <col min="3" max="3" width="11.42578125" style="19"/>
    <col min="4" max="4" width="12.5703125" style="19" customWidth="1"/>
    <col min="5" max="7" width="11.42578125" style="19"/>
    <col min="8" max="8" width="12.7109375" style="19" customWidth="1"/>
    <col min="9" max="10" width="11.42578125" style="19"/>
    <col min="11" max="11" width="13.85546875" style="19" customWidth="1"/>
    <col min="12" max="16" width="11.42578125" style="19"/>
    <col min="17" max="18" width="13.5703125" style="19" customWidth="1"/>
    <col min="19" max="19" width="11.42578125" style="19"/>
    <col min="20" max="20" width="12.5703125" style="19" customWidth="1"/>
    <col min="21" max="23" width="11.42578125" style="19"/>
    <col min="24" max="24" width="13" style="19" customWidth="1"/>
    <col min="25" max="26" width="11.42578125" style="19"/>
    <col min="27" max="27" width="15.140625" style="19" customWidth="1"/>
    <col min="28" max="16384" width="11.42578125" style="19"/>
  </cols>
  <sheetData>
    <row r="1" spans="1:33" s="55" customFormat="1" ht="18">
      <c r="A1" s="54" t="s">
        <v>84</v>
      </c>
    </row>
    <row r="2" spans="1:33" s="55" customFormat="1" ht="20.25">
      <c r="A2" s="57" t="s">
        <v>85</v>
      </c>
    </row>
    <row r="3" spans="1:33" s="55" customFormat="1" ht="18">
      <c r="A3" s="54" t="s">
        <v>124</v>
      </c>
    </row>
    <row r="4" spans="1:33" s="55" customFormat="1" ht="18">
      <c r="A4" s="54" t="s">
        <v>91</v>
      </c>
    </row>
    <row r="5" spans="1:33" s="55" customFormat="1" ht="3" customHeight="1">
      <c r="A5" s="58"/>
    </row>
    <row r="6" spans="1:33" s="55" customFormat="1" ht="3" customHeight="1"/>
    <row r="7" spans="1:33" s="55" customFormat="1" ht="15.75" thickBot="1">
      <c r="AF7" s="59" t="s">
        <v>87</v>
      </c>
    </row>
    <row r="8" spans="1:33" s="23" customFormat="1" ht="16.5" customHeight="1" thickBot="1">
      <c r="A8" s="60" t="s">
        <v>0</v>
      </c>
      <c r="B8" s="61" t="s">
        <v>70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 t="s">
        <v>71</v>
      </c>
      <c r="R8" s="61" t="s">
        <v>72</v>
      </c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19"/>
    </row>
    <row r="9" spans="1:33" s="23" customFormat="1" ht="26.25" thickBot="1">
      <c r="A9" s="60"/>
      <c r="B9" s="62" t="s">
        <v>2</v>
      </c>
      <c r="C9" s="61" t="s">
        <v>3</v>
      </c>
      <c r="D9" s="61"/>
      <c r="E9" s="61"/>
      <c r="F9" s="61"/>
      <c r="G9" s="61" t="s">
        <v>66</v>
      </c>
      <c r="H9" s="61"/>
      <c r="I9" s="61"/>
      <c r="J9" s="61"/>
      <c r="K9" s="62" t="s">
        <v>67</v>
      </c>
      <c r="L9" s="61" t="s">
        <v>69</v>
      </c>
      <c r="M9" s="61" t="s">
        <v>68</v>
      </c>
      <c r="N9" s="61"/>
      <c r="O9" s="61"/>
      <c r="P9" s="61" t="s">
        <v>4</v>
      </c>
      <c r="Q9" s="61"/>
      <c r="R9" s="62" t="s">
        <v>2</v>
      </c>
      <c r="S9" s="61" t="s">
        <v>3</v>
      </c>
      <c r="T9" s="61"/>
      <c r="U9" s="61"/>
      <c r="V9" s="61"/>
      <c r="W9" s="61" t="s">
        <v>66</v>
      </c>
      <c r="X9" s="61"/>
      <c r="Y9" s="61"/>
      <c r="Z9" s="61"/>
      <c r="AA9" s="62" t="s">
        <v>67</v>
      </c>
      <c r="AB9" s="61" t="s">
        <v>69</v>
      </c>
      <c r="AC9" s="61" t="s">
        <v>68</v>
      </c>
      <c r="AD9" s="61"/>
      <c r="AE9" s="61"/>
      <c r="AF9" s="61" t="s">
        <v>4</v>
      </c>
      <c r="AG9" s="19"/>
    </row>
    <row r="10" spans="1:33" s="23" customFormat="1" ht="26.25" thickBot="1">
      <c r="A10" s="60"/>
      <c r="B10" s="62" t="s">
        <v>5</v>
      </c>
      <c r="C10" s="62" t="s">
        <v>6</v>
      </c>
      <c r="D10" s="62" t="s">
        <v>7</v>
      </c>
      <c r="E10" s="62" t="s">
        <v>8</v>
      </c>
      <c r="F10" s="62" t="s">
        <v>9</v>
      </c>
      <c r="G10" s="62" t="s">
        <v>6</v>
      </c>
      <c r="H10" s="62" t="s">
        <v>7</v>
      </c>
      <c r="I10" s="62" t="s">
        <v>8</v>
      </c>
      <c r="J10" s="62" t="s">
        <v>9</v>
      </c>
      <c r="K10" s="62" t="s">
        <v>7</v>
      </c>
      <c r="L10" s="61"/>
      <c r="M10" s="62" t="s">
        <v>6</v>
      </c>
      <c r="N10" s="62" t="s">
        <v>8</v>
      </c>
      <c r="O10" s="62" t="s">
        <v>9</v>
      </c>
      <c r="P10" s="61"/>
      <c r="Q10" s="61"/>
      <c r="R10" s="62" t="s">
        <v>5</v>
      </c>
      <c r="S10" s="62" t="s">
        <v>6</v>
      </c>
      <c r="T10" s="62" t="s">
        <v>7</v>
      </c>
      <c r="U10" s="62" t="s">
        <v>8</v>
      </c>
      <c r="V10" s="62" t="s">
        <v>9</v>
      </c>
      <c r="W10" s="62" t="s">
        <v>6</v>
      </c>
      <c r="X10" s="62" t="s">
        <v>7</v>
      </c>
      <c r="Y10" s="62" t="s">
        <v>8</v>
      </c>
      <c r="Z10" s="62" t="s">
        <v>9</v>
      </c>
      <c r="AA10" s="62" t="s">
        <v>7</v>
      </c>
      <c r="AB10" s="61"/>
      <c r="AC10" s="62" t="s">
        <v>6</v>
      </c>
      <c r="AD10" s="62" t="s">
        <v>8</v>
      </c>
      <c r="AE10" s="62" t="s">
        <v>9</v>
      </c>
      <c r="AF10" s="61"/>
      <c r="AG10" s="19"/>
    </row>
    <row r="11" spans="1:33">
      <c r="A11" s="27" t="s">
        <v>10</v>
      </c>
      <c r="B11" s="28">
        <v>412</v>
      </c>
      <c r="C11" s="28">
        <v>8870</v>
      </c>
      <c r="D11" s="28">
        <v>27888</v>
      </c>
      <c r="E11" s="28">
        <v>8480</v>
      </c>
      <c r="F11" s="28">
        <v>45238</v>
      </c>
      <c r="G11" s="28">
        <v>537</v>
      </c>
      <c r="H11" s="28">
        <v>16504</v>
      </c>
      <c r="I11" s="28">
        <v>812</v>
      </c>
      <c r="J11" s="28">
        <v>17853</v>
      </c>
      <c r="K11" s="28">
        <v>4710</v>
      </c>
      <c r="L11" s="28">
        <v>22563</v>
      </c>
      <c r="M11" s="28">
        <v>39761</v>
      </c>
      <c r="N11" s="28">
        <v>151</v>
      </c>
      <c r="O11" s="28">
        <v>39912</v>
      </c>
      <c r="P11" s="28">
        <v>108125</v>
      </c>
      <c r="Q11" s="28">
        <v>115389</v>
      </c>
      <c r="R11" s="29">
        <v>0.35705309864891799</v>
      </c>
      <c r="S11" s="29">
        <v>7.6870412257667544</v>
      </c>
      <c r="T11" s="29">
        <v>24.168681590099578</v>
      </c>
      <c r="U11" s="29">
        <v>7.3490540692787008</v>
      </c>
      <c r="V11" s="29">
        <v>39.20477688514503</v>
      </c>
      <c r="W11" s="29">
        <v>0.46538231547201209</v>
      </c>
      <c r="X11" s="29">
        <v>14.302923155586754</v>
      </c>
      <c r="Y11" s="29">
        <v>0.70370659248281897</v>
      </c>
      <c r="Z11" s="29">
        <v>15.472012063541586</v>
      </c>
      <c r="AA11" s="29">
        <v>4.0818448898941844</v>
      </c>
      <c r="AB11" s="29">
        <v>19.553856953435769</v>
      </c>
      <c r="AC11" s="29">
        <v>34.458223920824345</v>
      </c>
      <c r="AD11" s="29">
        <v>0.13086169392229763</v>
      </c>
      <c r="AE11" s="29">
        <v>34.589085614746637</v>
      </c>
      <c r="AF11" s="29">
        <v>93.704772551976362</v>
      </c>
    </row>
    <row r="12" spans="1:33">
      <c r="A12" s="30" t="s">
        <v>11</v>
      </c>
      <c r="B12" s="33" t="s">
        <v>115</v>
      </c>
      <c r="C12" s="33">
        <v>193</v>
      </c>
      <c r="D12" s="33">
        <v>334</v>
      </c>
      <c r="E12" s="33">
        <v>0</v>
      </c>
      <c r="F12" s="33">
        <v>527</v>
      </c>
      <c r="G12" s="33" t="s">
        <v>115</v>
      </c>
      <c r="H12" s="33" t="s">
        <v>115</v>
      </c>
      <c r="I12" s="33" t="s">
        <v>115</v>
      </c>
      <c r="J12" s="33" t="s">
        <v>115</v>
      </c>
      <c r="K12" s="33">
        <v>259</v>
      </c>
      <c r="L12" s="33">
        <v>259</v>
      </c>
      <c r="M12" s="33">
        <v>866</v>
      </c>
      <c r="N12" s="33" t="s">
        <v>115</v>
      </c>
      <c r="O12" s="33">
        <v>866</v>
      </c>
      <c r="P12" s="33">
        <v>1652</v>
      </c>
      <c r="Q12" s="33">
        <v>1778</v>
      </c>
      <c r="R12" s="34">
        <v>0</v>
      </c>
      <c r="S12" s="34">
        <v>10.854893138357705</v>
      </c>
      <c r="T12" s="34">
        <v>18.785151856017997</v>
      </c>
      <c r="U12" s="34">
        <v>0</v>
      </c>
      <c r="V12" s="34">
        <v>29.640044994375703</v>
      </c>
      <c r="W12" s="34">
        <v>0</v>
      </c>
      <c r="X12" s="34">
        <v>0</v>
      </c>
      <c r="Y12" s="34">
        <v>0</v>
      </c>
      <c r="Z12" s="34">
        <v>0</v>
      </c>
      <c r="AA12" s="34">
        <v>14.566929133858268</v>
      </c>
      <c r="AB12" s="34">
        <v>14.566929133858268</v>
      </c>
      <c r="AC12" s="34">
        <v>48.706411698537686</v>
      </c>
      <c r="AD12" s="34">
        <v>0</v>
      </c>
      <c r="AE12" s="34">
        <v>48.706411698537686</v>
      </c>
      <c r="AF12" s="34">
        <v>92.913385826771659</v>
      </c>
    </row>
    <row r="13" spans="1:33">
      <c r="A13" s="30" t="s">
        <v>12</v>
      </c>
      <c r="B13" s="33" t="s">
        <v>115</v>
      </c>
      <c r="C13" s="33" t="s">
        <v>115</v>
      </c>
      <c r="D13" s="33">
        <v>844</v>
      </c>
      <c r="E13" s="33">
        <v>60</v>
      </c>
      <c r="F13" s="33">
        <v>904</v>
      </c>
      <c r="G13" s="33" t="s">
        <v>115</v>
      </c>
      <c r="H13" s="33">
        <v>503</v>
      </c>
      <c r="I13" s="33" t="s">
        <v>115</v>
      </c>
      <c r="J13" s="33">
        <v>503</v>
      </c>
      <c r="K13" s="33">
        <v>89</v>
      </c>
      <c r="L13" s="33">
        <v>592</v>
      </c>
      <c r="M13" s="33">
        <v>607</v>
      </c>
      <c r="N13" s="33" t="s">
        <v>115</v>
      </c>
      <c r="O13" s="33">
        <v>607</v>
      </c>
      <c r="P13" s="33">
        <v>2103</v>
      </c>
      <c r="Q13" s="33">
        <v>2215</v>
      </c>
      <c r="R13" s="34">
        <v>0</v>
      </c>
      <c r="S13" s="34">
        <v>0</v>
      </c>
      <c r="T13" s="34">
        <v>38.103837471783294</v>
      </c>
      <c r="U13" s="34">
        <v>2.7088036117381491</v>
      </c>
      <c r="V13" s="34">
        <v>40.812641083521441</v>
      </c>
      <c r="W13" s="34">
        <v>0</v>
      </c>
      <c r="X13" s="34">
        <v>22.708803611738148</v>
      </c>
      <c r="Y13" s="34">
        <v>0</v>
      </c>
      <c r="Z13" s="34">
        <v>22.708803611738148</v>
      </c>
      <c r="AA13" s="34">
        <v>4.0180586907449207</v>
      </c>
      <c r="AB13" s="34">
        <v>26.72686230248307</v>
      </c>
      <c r="AC13" s="34">
        <v>27.404063205417607</v>
      </c>
      <c r="AD13" s="34">
        <v>0</v>
      </c>
      <c r="AE13" s="34">
        <v>27.404063205417607</v>
      </c>
      <c r="AF13" s="34">
        <v>94.943566591422126</v>
      </c>
    </row>
    <row r="14" spans="1:33">
      <c r="A14" s="30" t="s">
        <v>13</v>
      </c>
      <c r="B14" s="33">
        <v>17</v>
      </c>
      <c r="C14" s="33">
        <v>297</v>
      </c>
      <c r="D14" s="33">
        <v>641</v>
      </c>
      <c r="E14" s="33">
        <v>176</v>
      </c>
      <c r="F14" s="33">
        <v>1114</v>
      </c>
      <c r="G14" s="33" t="s">
        <v>115</v>
      </c>
      <c r="H14" s="33">
        <v>556</v>
      </c>
      <c r="I14" s="33" t="s">
        <v>115</v>
      </c>
      <c r="J14" s="33">
        <v>556</v>
      </c>
      <c r="K14" s="33">
        <v>164</v>
      </c>
      <c r="L14" s="33">
        <v>720</v>
      </c>
      <c r="M14" s="33">
        <v>1659</v>
      </c>
      <c r="N14" s="33" t="s">
        <v>115</v>
      </c>
      <c r="O14" s="33">
        <v>1659</v>
      </c>
      <c r="P14" s="33">
        <v>3510</v>
      </c>
      <c r="Q14" s="33">
        <v>3865</v>
      </c>
      <c r="R14" s="34">
        <v>0.43984476067270373</v>
      </c>
      <c r="S14" s="34">
        <v>7.6843467011642952</v>
      </c>
      <c r="T14" s="34">
        <v>16.584734799482536</v>
      </c>
      <c r="U14" s="34">
        <v>4.5536869340232862</v>
      </c>
      <c r="V14" s="34">
        <v>28.822768434670117</v>
      </c>
      <c r="W14" s="34">
        <v>0</v>
      </c>
      <c r="X14" s="34">
        <v>14.385510996119017</v>
      </c>
      <c r="Y14" s="34">
        <v>0</v>
      </c>
      <c r="Z14" s="34">
        <v>14.385510996119017</v>
      </c>
      <c r="AA14" s="34">
        <v>4.2432082794307888</v>
      </c>
      <c r="AB14" s="34">
        <v>18.628719275549805</v>
      </c>
      <c r="AC14" s="34">
        <v>42.923673997412678</v>
      </c>
      <c r="AD14" s="34">
        <v>0</v>
      </c>
      <c r="AE14" s="34">
        <v>42.923673997412678</v>
      </c>
      <c r="AF14" s="34">
        <v>90.815006468305299</v>
      </c>
    </row>
    <row r="15" spans="1:33">
      <c r="A15" s="30" t="s">
        <v>14</v>
      </c>
      <c r="B15" s="33" t="s">
        <v>115</v>
      </c>
      <c r="C15" s="33">
        <v>245</v>
      </c>
      <c r="D15" s="33">
        <v>279</v>
      </c>
      <c r="E15" s="33">
        <v>28</v>
      </c>
      <c r="F15" s="33">
        <v>552</v>
      </c>
      <c r="G15" s="33" t="s">
        <v>115</v>
      </c>
      <c r="H15" s="33" t="s">
        <v>115</v>
      </c>
      <c r="I15" s="33" t="s">
        <v>115</v>
      </c>
      <c r="J15" s="33" t="s">
        <v>115</v>
      </c>
      <c r="K15" s="33" t="s">
        <v>115</v>
      </c>
      <c r="L15" s="33" t="s">
        <v>115</v>
      </c>
      <c r="M15" s="33">
        <v>647</v>
      </c>
      <c r="N15" s="33" t="s">
        <v>115</v>
      </c>
      <c r="O15" s="33">
        <v>647</v>
      </c>
      <c r="P15" s="33">
        <v>1199</v>
      </c>
      <c r="Q15" s="33">
        <v>1303</v>
      </c>
      <c r="R15" s="34">
        <v>0</v>
      </c>
      <c r="S15" s="34">
        <v>18.802762854950114</v>
      </c>
      <c r="T15" s="34">
        <v>21.412125863392173</v>
      </c>
      <c r="U15" s="34">
        <v>2.1488871834228704</v>
      </c>
      <c r="V15" s="34">
        <v>42.363775901765159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49.654643131235609</v>
      </c>
      <c r="AD15" s="34">
        <v>0</v>
      </c>
      <c r="AE15" s="34">
        <v>49.654643131235609</v>
      </c>
      <c r="AF15" s="34">
        <v>92.018419033000768</v>
      </c>
    </row>
    <row r="16" spans="1:33">
      <c r="A16" s="30" t="s">
        <v>15</v>
      </c>
      <c r="B16" s="33" t="s">
        <v>115</v>
      </c>
      <c r="C16" s="33" t="s">
        <v>115</v>
      </c>
      <c r="D16" s="33" t="s">
        <v>115</v>
      </c>
      <c r="E16" s="33">
        <v>130</v>
      </c>
      <c r="F16" s="33">
        <v>130</v>
      </c>
      <c r="G16" s="33" t="s">
        <v>115</v>
      </c>
      <c r="H16" s="33" t="s">
        <v>115</v>
      </c>
      <c r="I16" s="33" t="s">
        <v>115</v>
      </c>
      <c r="J16" s="33" t="s">
        <v>115</v>
      </c>
      <c r="K16" s="33">
        <v>407</v>
      </c>
      <c r="L16" s="33">
        <v>407</v>
      </c>
      <c r="M16" s="33">
        <v>1015</v>
      </c>
      <c r="N16" s="33" t="s">
        <v>115</v>
      </c>
      <c r="O16" s="33">
        <v>1015</v>
      </c>
      <c r="P16" s="33">
        <v>1552</v>
      </c>
      <c r="Q16" s="33">
        <v>1689</v>
      </c>
      <c r="R16" s="34">
        <v>0</v>
      </c>
      <c r="S16" s="34">
        <v>0</v>
      </c>
      <c r="T16" s="34">
        <v>0</v>
      </c>
      <c r="U16" s="34">
        <v>7.6968620485494377</v>
      </c>
      <c r="V16" s="34">
        <v>7.6968620485494377</v>
      </c>
      <c r="W16" s="34">
        <v>0</v>
      </c>
      <c r="X16" s="34">
        <v>0</v>
      </c>
      <c r="Y16" s="34">
        <v>0</v>
      </c>
      <c r="Z16" s="34">
        <v>0</v>
      </c>
      <c r="AA16" s="34">
        <v>24.097098875074007</v>
      </c>
      <c r="AB16" s="34">
        <v>24.097098875074007</v>
      </c>
      <c r="AC16" s="34">
        <v>60.094730609828304</v>
      </c>
      <c r="AD16" s="34">
        <v>0</v>
      </c>
      <c r="AE16" s="34">
        <v>60.094730609828304</v>
      </c>
      <c r="AF16" s="34">
        <v>91.888691533451748</v>
      </c>
    </row>
    <row r="17" spans="1:32">
      <c r="A17" s="30" t="s">
        <v>16</v>
      </c>
      <c r="B17" s="33" t="s">
        <v>115</v>
      </c>
      <c r="C17" s="33">
        <v>37</v>
      </c>
      <c r="D17" s="33" t="s">
        <v>115</v>
      </c>
      <c r="E17" s="33" t="s">
        <v>115</v>
      </c>
      <c r="F17" s="33">
        <v>37</v>
      </c>
      <c r="G17" s="33" t="s">
        <v>115</v>
      </c>
      <c r="H17" s="33" t="s">
        <v>115</v>
      </c>
      <c r="I17" s="33" t="s">
        <v>115</v>
      </c>
      <c r="J17" s="33" t="s">
        <v>115</v>
      </c>
      <c r="K17" s="33" t="s">
        <v>115</v>
      </c>
      <c r="L17" s="33" t="s">
        <v>115</v>
      </c>
      <c r="M17" s="33">
        <v>114</v>
      </c>
      <c r="N17" s="33" t="s">
        <v>115</v>
      </c>
      <c r="O17" s="33">
        <v>114</v>
      </c>
      <c r="P17" s="33">
        <v>151</v>
      </c>
      <c r="Q17" s="33">
        <v>140</v>
      </c>
      <c r="R17" s="34">
        <v>0</v>
      </c>
      <c r="S17" s="34">
        <v>26.428571428571427</v>
      </c>
      <c r="T17" s="34">
        <v>0</v>
      </c>
      <c r="U17" s="34">
        <v>0</v>
      </c>
      <c r="V17" s="34">
        <v>26.428571428571427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81.428571428571431</v>
      </c>
      <c r="AD17" s="34">
        <v>0</v>
      </c>
      <c r="AE17" s="34">
        <v>81.428571428571431</v>
      </c>
      <c r="AF17" s="34">
        <v>107.85714285714286</v>
      </c>
    </row>
    <row r="18" spans="1:32">
      <c r="A18" s="30" t="s">
        <v>17</v>
      </c>
      <c r="B18" s="33" t="s">
        <v>115</v>
      </c>
      <c r="C18" s="33">
        <v>555</v>
      </c>
      <c r="D18" s="33">
        <v>3489</v>
      </c>
      <c r="E18" s="33">
        <v>1313</v>
      </c>
      <c r="F18" s="33">
        <v>5357</v>
      </c>
      <c r="G18" s="33" t="s">
        <v>115</v>
      </c>
      <c r="H18" s="33">
        <v>1364</v>
      </c>
      <c r="I18" s="33">
        <v>90</v>
      </c>
      <c r="J18" s="33">
        <v>1454</v>
      </c>
      <c r="K18" s="33">
        <v>254</v>
      </c>
      <c r="L18" s="33">
        <v>1708</v>
      </c>
      <c r="M18" s="33">
        <v>1791</v>
      </c>
      <c r="N18" s="33" t="s">
        <v>115</v>
      </c>
      <c r="O18" s="33">
        <v>1791</v>
      </c>
      <c r="P18" s="33">
        <v>8856</v>
      </c>
      <c r="Q18" s="33">
        <v>8999</v>
      </c>
      <c r="R18" s="34">
        <v>0</v>
      </c>
      <c r="S18" s="34">
        <v>6.1673519279919988</v>
      </c>
      <c r="T18" s="34">
        <v>38.770974552728077</v>
      </c>
      <c r="U18" s="34">
        <v>14.590510056672963</v>
      </c>
      <c r="V18" s="34">
        <v>59.52883653739304</v>
      </c>
      <c r="W18" s="34">
        <v>0</v>
      </c>
      <c r="X18" s="34">
        <v>15.157239693299255</v>
      </c>
      <c r="Y18" s="34">
        <v>1.0001111234581621</v>
      </c>
      <c r="Z18" s="34">
        <v>16.157350816757418</v>
      </c>
      <c r="AA18" s="34">
        <v>2.8225358373152574</v>
      </c>
      <c r="AB18" s="34">
        <v>18.979886654072676</v>
      </c>
      <c r="AC18" s="34">
        <v>19.902211356817425</v>
      </c>
      <c r="AD18" s="34">
        <v>0</v>
      </c>
      <c r="AE18" s="34">
        <v>19.902211356817425</v>
      </c>
      <c r="AF18" s="34">
        <v>98.410934548283137</v>
      </c>
    </row>
    <row r="19" spans="1:32">
      <c r="A19" s="30" t="s">
        <v>18</v>
      </c>
      <c r="B19" s="33">
        <v>8</v>
      </c>
      <c r="C19" s="33">
        <v>156</v>
      </c>
      <c r="D19" s="33">
        <v>100</v>
      </c>
      <c r="E19" s="33" t="s">
        <v>115</v>
      </c>
      <c r="F19" s="33">
        <v>256</v>
      </c>
      <c r="G19" s="33" t="s">
        <v>115</v>
      </c>
      <c r="H19" s="33" t="s">
        <v>115</v>
      </c>
      <c r="I19" s="33" t="s">
        <v>115</v>
      </c>
      <c r="J19" s="33" t="s">
        <v>115</v>
      </c>
      <c r="K19" s="33">
        <v>50</v>
      </c>
      <c r="L19" s="33">
        <v>50</v>
      </c>
      <c r="M19" s="33">
        <v>394</v>
      </c>
      <c r="N19" s="33" t="s">
        <v>115</v>
      </c>
      <c r="O19" s="33">
        <v>394</v>
      </c>
      <c r="P19" s="33">
        <v>708</v>
      </c>
      <c r="Q19" s="33">
        <v>849</v>
      </c>
      <c r="R19" s="34">
        <v>0.94228504122497048</v>
      </c>
      <c r="S19" s="34">
        <v>18.374558303886925</v>
      </c>
      <c r="T19" s="34">
        <v>11.778563015312132</v>
      </c>
      <c r="U19" s="34">
        <v>0</v>
      </c>
      <c r="V19" s="34">
        <v>30.153121319199059</v>
      </c>
      <c r="W19" s="34">
        <v>0</v>
      </c>
      <c r="X19" s="34">
        <v>0</v>
      </c>
      <c r="Y19" s="34">
        <v>0</v>
      </c>
      <c r="Z19" s="34">
        <v>0</v>
      </c>
      <c r="AA19" s="34">
        <v>5.8892815076560661</v>
      </c>
      <c r="AB19" s="34">
        <v>5.8892815076560661</v>
      </c>
      <c r="AC19" s="34">
        <v>46.407538280329803</v>
      </c>
      <c r="AD19" s="34">
        <v>0</v>
      </c>
      <c r="AE19" s="34">
        <v>46.407538280329803</v>
      </c>
      <c r="AF19" s="34">
        <v>83.39222614840989</v>
      </c>
    </row>
    <row r="20" spans="1:32">
      <c r="A20" s="30" t="s">
        <v>19</v>
      </c>
      <c r="B20" s="33">
        <v>7</v>
      </c>
      <c r="C20" s="33" t="s">
        <v>115</v>
      </c>
      <c r="D20" s="33">
        <v>444</v>
      </c>
      <c r="E20" s="33">
        <v>28</v>
      </c>
      <c r="F20" s="33">
        <v>472</v>
      </c>
      <c r="G20" s="33" t="s">
        <v>115</v>
      </c>
      <c r="H20" s="33" t="s">
        <v>115</v>
      </c>
      <c r="I20" s="33" t="s">
        <v>115</v>
      </c>
      <c r="J20" s="33" t="s">
        <v>115</v>
      </c>
      <c r="K20" s="33" t="s">
        <v>115</v>
      </c>
      <c r="L20" s="33" t="s">
        <v>115</v>
      </c>
      <c r="M20" s="33">
        <v>1231</v>
      </c>
      <c r="N20" s="33" t="s">
        <v>115</v>
      </c>
      <c r="O20" s="33">
        <v>1231</v>
      </c>
      <c r="P20" s="33">
        <v>1710</v>
      </c>
      <c r="Q20" s="33">
        <v>1773</v>
      </c>
      <c r="R20" s="34">
        <v>0.39481105470953193</v>
      </c>
      <c r="S20" s="34">
        <v>0</v>
      </c>
      <c r="T20" s="34">
        <v>25.042301184433164</v>
      </c>
      <c r="U20" s="34">
        <v>1.5792442188381275</v>
      </c>
      <c r="V20" s="34">
        <v>26.621545403271291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69.430344049633391</v>
      </c>
      <c r="AD20" s="34">
        <v>0</v>
      </c>
      <c r="AE20" s="34">
        <v>69.430344049633391</v>
      </c>
      <c r="AF20" s="34">
        <v>96.44670050761421</v>
      </c>
    </row>
    <row r="21" spans="1:32">
      <c r="A21" s="30" t="s">
        <v>20</v>
      </c>
      <c r="B21" s="33" t="s">
        <v>115</v>
      </c>
      <c r="C21" s="33" t="s">
        <v>115</v>
      </c>
      <c r="D21" s="33">
        <v>129</v>
      </c>
      <c r="E21" s="33" t="s">
        <v>115</v>
      </c>
      <c r="F21" s="33">
        <v>129</v>
      </c>
      <c r="G21" s="33" t="s">
        <v>115</v>
      </c>
      <c r="H21" s="33" t="s">
        <v>115</v>
      </c>
      <c r="I21" s="33" t="s">
        <v>115</v>
      </c>
      <c r="J21" s="33" t="s">
        <v>115</v>
      </c>
      <c r="K21" s="33" t="s">
        <v>115</v>
      </c>
      <c r="L21" s="33" t="s">
        <v>115</v>
      </c>
      <c r="M21" s="33">
        <v>149</v>
      </c>
      <c r="N21" s="33" t="s">
        <v>115</v>
      </c>
      <c r="O21" s="33">
        <v>149</v>
      </c>
      <c r="P21" s="33">
        <v>278</v>
      </c>
      <c r="Q21" s="33">
        <v>258</v>
      </c>
      <c r="R21" s="34">
        <v>0</v>
      </c>
      <c r="S21" s="34">
        <v>0</v>
      </c>
      <c r="T21" s="34">
        <v>50</v>
      </c>
      <c r="U21" s="34">
        <v>0</v>
      </c>
      <c r="V21" s="34">
        <v>50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57.751937984496124</v>
      </c>
      <c r="AD21" s="34">
        <v>0</v>
      </c>
      <c r="AE21" s="34">
        <v>57.751937984496124</v>
      </c>
      <c r="AF21" s="34">
        <v>107.75193798449612</v>
      </c>
    </row>
    <row r="22" spans="1:32">
      <c r="A22" s="30" t="s">
        <v>21</v>
      </c>
      <c r="B22" s="33" t="s">
        <v>115</v>
      </c>
      <c r="C22" s="33">
        <v>284</v>
      </c>
      <c r="D22" s="33">
        <v>311</v>
      </c>
      <c r="E22" s="33">
        <v>189</v>
      </c>
      <c r="F22" s="33">
        <v>784</v>
      </c>
      <c r="G22" s="33" t="s">
        <v>115</v>
      </c>
      <c r="H22" s="33">
        <v>536</v>
      </c>
      <c r="I22" s="33" t="s">
        <v>115</v>
      </c>
      <c r="J22" s="33">
        <v>536</v>
      </c>
      <c r="K22" s="33" t="s">
        <v>115</v>
      </c>
      <c r="L22" s="33">
        <v>536</v>
      </c>
      <c r="M22" s="33">
        <v>563</v>
      </c>
      <c r="N22" s="33" t="s">
        <v>115</v>
      </c>
      <c r="O22" s="33">
        <v>563</v>
      </c>
      <c r="P22" s="33">
        <v>1883</v>
      </c>
      <c r="Q22" s="33">
        <v>1940</v>
      </c>
      <c r="R22" s="34">
        <v>0</v>
      </c>
      <c r="S22" s="34">
        <v>14.639175257731958</v>
      </c>
      <c r="T22" s="34">
        <v>16.030927835051546</v>
      </c>
      <c r="U22" s="34">
        <v>9.7422680412371125</v>
      </c>
      <c r="V22" s="34">
        <v>40.412371134020617</v>
      </c>
      <c r="W22" s="34">
        <v>0</v>
      </c>
      <c r="X22" s="34">
        <v>27.628865979381445</v>
      </c>
      <c r="Y22" s="34">
        <v>0</v>
      </c>
      <c r="Z22" s="34">
        <v>27.628865979381445</v>
      </c>
      <c r="AA22" s="34">
        <v>0</v>
      </c>
      <c r="AB22" s="34">
        <v>27.628865979381445</v>
      </c>
      <c r="AC22" s="34">
        <v>29.020618556701031</v>
      </c>
      <c r="AD22" s="34">
        <v>0</v>
      </c>
      <c r="AE22" s="34">
        <v>29.020618556701031</v>
      </c>
      <c r="AF22" s="34">
        <v>97.0618556701031</v>
      </c>
    </row>
    <row r="23" spans="1:32">
      <c r="A23" s="30" t="s">
        <v>22</v>
      </c>
      <c r="B23" s="33" t="s">
        <v>115</v>
      </c>
      <c r="C23" s="33">
        <v>196</v>
      </c>
      <c r="D23" s="33">
        <v>159</v>
      </c>
      <c r="E23" s="33">
        <v>17</v>
      </c>
      <c r="F23" s="33">
        <v>372</v>
      </c>
      <c r="G23" s="33" t="s">
        <v>115</v>
      </c>
      <c r="H23" s="33" t="s">
        <v>115</v>
      </c>
      <c r="I23" s="33" t="s">
        <v>115</v>
      </c>
      <c r="J23" s="33" t="s">
        <v>115</v>
      </c>
      <c r="K23" s="33" t="s">
        <v>115</v>
      </c>
      <c r="L23" s="33" t="s">
        <v>115</v>
      </c>
      <c r="M23" s="33">
        <v>176</v>
      </c>
      <c r="N23" s="33" t="s">
        <v>115</v>
      </c>
      <c r="O23" s="33">
        <v>176</v>
      </c>
      <c r="P23" s="33">
        <v>548</v>
      </c>
      <c r="Q23" s="33">
        <v>611</v>
      </c>
      <c r="R23" s="34">
        <v>0</v>
      </c>
      <c r="S23" s="34">
        <v>32.078559738134203</v>
      </c>
      <c r="T23" s="34">
        <v>26.02291325695581</v>
      </c>
      <c r="U23" s="34">
        <v>2.7823240589198037</v>
      </c>
      <c r="V23" s="34">
        <v>60.883797054009818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28.805237315875615</v>
      </c>
      <c r="AD23" s="34">
        <v>0</v>
      </c>
      <c r="AE23" s="34">
        <v>28.805237315875615</v>
      </c>
      <c r="AF23" s="34">
        <v>89.689034369885434</v>
      </c>
    </row>
    <row r="24" spans="1:32">
      <c r="A24" s="30" t="s">
        <v>23</v>
      </c>
      <c r="B24" s="33" t="s">
        <v>115</v>
      </c>
      <c r="C24" s="33">
        <v>185</v>
      </c>
      <c r="D24" s="33" t="s">
        <v>115</v>
      </c>
      <c r="E24" s="33" t="s">
        <v>115</v>
      </c>
      <c r="F24" s="33">
        <v>185</v>
      </c>
      <c r="G24" s="33" t="s">
        <v>115</v>
      </c>
      <c r="H24" s="33" t="s">
        <v>115</v>
      </c>
      <c r="I24" s="33" t="s">
        <v>115</v>
      </c>
      <c r="J24" s="33" t="s">
        <v>115</v>
      </c>
      <c r="K24" s="33" t="s">
        <v>115</v>
      </c>
      <c r="L24" s="33" t="s">
        <v>115</v>
      </c>
      <c r="M24" s="33">
        <v>428</v>
      </c>
      <c r="N24" s="33" t="s">
        <v>115</v>
      </c>
      <c r="O24" s="33">
        <v>428</v>
      </c>
      <c r="P24" s="33">
        <v>613</v>
      </c>
      <c r="Q24" s="33">
        <v>636</v>
      </c>
      <c r="R24" s="34">
        <v>0</v>
      </c>
      <c r="S24" s="34">
        <v>29.088050314465409</v>
      </c>
      <c r="T24" s="34">
        <v>0</v>
      </c>
      <c r="U24" s="34">
        <v>0</v>
      </c>
      <c r="V24" s="34">
        <v>29.088050314465409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67.295597484276726</v>
      </c>
      <c r="AD24" s="34">
        <v>0</v>
      </c>
      <c r="AE24" s="34">
        <v>67.295597484276726</v>
      </c>
      <c r="AF24" s="34">
        <v>96.383647798742132</v>
      </c>
    </row>
    <row r="25" spans="1:32">
      <c r="A25" s="30" t="s">
        <v>24</v>
      </c>
      <c r="B25" s="33">
        <v>70</v>
      </c>
      <c r="C25" s="33" t="s">
        <v>115</v>
      </c>
      <c r="D25" s="33">
        <v>309</v>
      </c>
      <c r="E25" s="33">
        <v>100</v>
      </c>
      <c r="F25" s="33">
        <v>409</v>
      </c>
      <c r="G25" s="33" t="s">
        <v>115</v>
      </c>
      <c r="H25" s="33">
        <v>577</v>
      </c>
      <c r="I25" s="33" t="s">
        <v>115</v>
      </c>
      <c r="J25" s="33">
        <v>577</v>
      </c>
      <c r="K25" s="33">
        <v>552</v>
      </c>
      <c r="L25" s="33">
        <v>1129</v>
      </c>
      <c r="M25" s="33">
        <v>1517</v>
      </c>
      <c r="N25" s="33" t="s">
        <v>115</v>
      </c>
      <c r="O25" s="33">
        <v>1517</v>
      </c>
      <c r="P25" s="33">
        <v>3125</v>
      </c>
      <c r="Q25" s="33">
        <v>3440</v>
      </c>
      <c r="R25" s="34">
        <v>2.0348837209302326</v>
      </c>
      <c r="S25" s="34">
        <v>0</v>
      </c>
      <c r="T25" s="34">
        <v>8.9825581395348841</v>
      </c>
      <c r="U25" s="34">
        <v>2.9069767441860463</v>
      </c>
      <c r="V25" s="34">
        <v>11.88953488372093</v>
      </c>
      <c r="W25" s="34">
        <v>0</v>
      </c>
      <c r="X25" s="34">
        <v>16.773255813953487</v>
      </c>
      <c r="Y25" s="34">
        <v>0</v>
      </c>
      <c r="Z25" s="34">
        <v>16.773255813953487</v>
      </c>
      <c r="AA25" s="34">
        <v>16.046511627906977</v>
      </c>
      <c r="AB25" s="34">
        <v>32.819767441860463</v>
      </c>
      <c r="AC25" s="34">
        <v>44.098837209302324</v>
      </c>
      <c r="AD25" s="34">
        <v>0</v>
      </c>
      <c r="AE25" s="34">
        <v>44.098837209302324</v>
      </c>
      <c r="AF25" s="34">
        <v>90.843023255813947</v>
      </c>
    </row>
    <row r="26" spans="1:32">
      <c r="A26" s="30" t="s">
        <v>25</v>
      </c>
      <c r="B26" s="33">
        <v>23</v>
      </c>
      <c r="C26" s="33">
        <v>662</v>
      </c>
      <c r="D26" s="33">
        <v>718</v>
      </c>
      <c r="E26" s="33">
        <v>153</v>
      </c>
      <c r="F26" s="33">
        <v>1533</v>
      </c>
      <c r="G26" s="33" t="s">
        <v>115</v>
      </c>
      <c r="H26" s="33">
        <v>387</v>
      </c>
      <c r="I26" s="33" t="s">
        <v>115</v>
      </c>
      <c r="J26" s="33">
        <v>387</v>
      </c>
      <c r="K26" s="33" t="s">
        <v>115</v>
      </c>
      <c r="L26" s="33">
        <v>387</v>
      </c>
      <c r="M26" s="33">
        <v>1384</v>
      </c>
      <c r="N26" s="33">
        <v>2</v>
      </c>
      <c r="O26" s="33">
        <v>1386</v>
      </c>
      <c r="P26" s="33">
        <v>3329</v>
      </c>
      <c r="Q26" s="33">
        <v>3428</v>
      </c>
      <c r="R26" s="34">
        <v>0.67094515752625439</v>
      </c>
      <c r="S26" s="34">
        <v>19.311551925320888</v>
      </c>
      <c r="T26" s="34">
        <v>20.945157526254377</v>
      </c>
      <c r="U26" s="34">
        <v>4.4632438739789961</v>
      </c>
      <c r="V26" s="34">
        <v>44.719953325554258</v>
      </c>
      <c r="W26" s="34">
        <v>0</v>
      </c>
      <c r="X26" s="34">
        <v>11.289381563593933</v>
      </c>
      <c r="Y26" s="34">
        <v>0</v>
      </c>
      <c r="Z26" s="34">
        <v>11.289381563593933</v>
      </c>
      <c r="AA26" s="34">
        <v>0</v>
      </c>
      <c r="AB26" s="34">
        <v>11.289381563593933</v>
      </c>
      <c r="AC26" s="34">
        <v>40.373395565927652</v>
      </c>
      <c r="AD26" s="34">
        <v>5.8343057176196034E-2</v>
      </c>
      <c r="AE26" s="34">
        <v>40.431738623103854</v>
      </c>
      <c r="AF26" s="34">
        <v>97.112018669778294</v>
      </c>
    </row>
    <row r="27" spans="1:32">
      <c r="A27" s="30" t="s">
        <v>26</v>
      </c>
      <c r="B27" s="33" t="s">
        <v>115</v>
      </c>
      <c r="C27" s="33" t="s">
        <v>115</v>
      </c>
      <c r="D27" s="33">
        <v>163</v>
      </c>
      <c r="E27" s="33" t="s">
        <v>115</v>
      </c>
      <c r="F27" s="33">
        <v>163</v>
      </c>
      <c r="G27" s="33" t="s">
        <v>115</v>
      </c>
      <c r="H27" s="33" t="s">
        <v>115</v>
      </c>
      <c r="I27" s="33" t="s">
        <v>115</v>
      </c>
      <c r="J27" s="33" t="s">
        <v>115</v>
      </c>
      <c r="K27" s="33" t="s">
        <v>115</v>
      </c>
      <c r="L27" s="33" t="s">
        <v>115</v>
      </c>
      <c r="M27" s="33">
        <v>237</v>
      </c>
      <c r="N27" s="33" t="s">
        <v>115</v>
      </c>
      <c r="O27" s="33">
        <v>237</v>
      </c>
      <c r="P27" s="33">
        <v>400</v>
      </c>
      <c r="Q27" s="33">
        <v>446</v>
      </c>
      <c r="R27" s="34">
        <v>0</v>
      </c>
      <c r="S27" s="34">
        <v>0</v>
      </c>
      <c r="T27" s="34">
        <v>36.54708520179372</v>
      </c>
      <c r="U27" s="34">
        <v>0</v>
      </c>
      <c r="V27" s="34">
        <v>36.54708520179372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53.139013452914796</v>
      </c>
      <c r="AD27" s="34">
        <v>0</v>
      </c>
      <c r="AE27" s="34">
        <v>53.139013452914796</v>
      </c>
      <c r="AF27" s="34">
        <v>89.686098654708516</v>
      </c>
    </row>
    <row r="28" spans="1:32">
      <c r="A28" s="30" t="s">
        <v>27</v>
      </c>
      <c r="B28" s="33">
        <v>8</v>
      </c>
      <c r="C28" s="33">
        <v>588</v>
      </c>
      <c r="D28" s="33">
        <v>2428</v>
      </c>
      <c r="E28" s="33">
        <v>950</v>
      </c>
      <c r="F28" s="33">
        <v>3966</v>
      </c>
      <c r="G28" s="33" t="s">
        <v>115</v>
      </c>
      <c r="H28" s="33">
        <v>3510</v>
      </c>
      <c r="I28" s="33">
        <v>8</v>
      </c>
      <c r="J28" s="33">
        <v>3518</v>
      </c>
      <c r="K28" s="33">
        <v>356</v>
      </c>
      <c r="L28" s="33">
        <v>3874</v>
      </c>
      <c r="M28" s="33">
        <v>2917</v>
      </c>
      <c r="N28" s="33" t="s">
        <v>115</v>
      </c>
      <c r="O28" s="33">
        <v>2917</v>
      </c>
      <c r="P28" s="33">
        <v>10765</v>
      </c>
      <c r="Q28" s="33">
        <v>11284</v>
      </c>
      <c r="R28" s="34">
        <v>7.0896845090393484E-2</v>
      </c>
      <c r="S28" s="34">
        <v>5.2109181141439205</v>
      </c>
      <c r="T28" s="34">
        <v>21.517192484934419</v>
      </c>
      <c r="U28" s="34">
        <v>8.4190003544842256</v>
      </c>
      <c r="V28" s="34">
        <v>35.147110953562567</v>
      </c>
      <c r="W28" s="34">
        <v>0</v>
      </c>
      <c r="X28" s="34">
        <v>31.105990783410139</v>
      </c>
      <c r="Y28" s="34">
        <v>7.0896845090393484E-2</v>
      </c>
      <c r="Z28" s="34">
        <v>31.176887628500531</v>
      </c>
      <c r="AA28" s="34">
        <v>3.15490960652251</v>
      </c>
      <c r="AB28" s="34">
        <v>34.331797235023039</v>
      </c>
      <c r="AC28" s="34">
        <v>25.850762141084722</v>
      </c>
      <c r="AD28" s="34">
        <v>0</v>
      </c>
      <c r="AE28" s="34">
        <v>25.850762141084722</v>
      </c>
      <c r="AF28" s="34">
        <v>95.400567174760724</v>
      </c>
    </row>
    <row r="29" spans="1:32">
      <c r="A29" s="30" t="s">
        <v>28</v>
      </c>
      <c r="B29" s="33" t="s">
        <v>115</v>
      </c>
      <c r="C29" s="33">
        <v>236</v>
      </c>
      <c r="D29" s="33" t="s">
        <v>115</v>
      </c>
      <c r="E29" s="33" t="s">
        <v>115</v>
      </c>
      <c r="F29" s="33">
        <v>236</v>
      </c>
      <c r="G29" s="33" t="s">
        <v>115</v>
      </c>
      <c r="H29" s="33" t="s">
        <v>115</v>
      </c>
      <c r="I29" s="33" t="s">
        <v>115</v>
      </c>
      <c r="J29" s="33" t="s">
        <v>115</v>
      </c>
      <c r="K29" s="33">
        <v>99</v>
      </c>
      <c r="L29" s="33">
        <v>99</v>
      </c>
      <c r="M29" s="33">
        <v>342</v>
      </c>
      <c r="N29" s="33" t="s">
        <v>115</v>
      </c>
      <c r="O29" s="33">
        <v>342</v>
      </c>
      <c r="P29" s="33">
        <v>677</v>
      </c>
      <c r="Q29" s="33">
        <v>719</v>
      </c>
      <c r="R29" s="34">
        <v>0</v>
      </c>
      <c r="S29" s="34">
        <v>32.823365785813628</v>
      </c>
      <c r="T29" s="34">
        <v>0</v>
      </c>
      <c r="U29" s="34">
        <v>0</v>
      </c>
      <c r="V29" s="34">
        <v>32.823365785813628</v>
      </c>
      <c r="W29" s="34">
        <v>0</v>
      </c>
      <c r="X29" s="34">
        <v>0</v>
      </c>
      <c r="Y29" s="34">
        <v>0</v>
      </c>
      <c r="Z29" s="34">
        <v>0</v>
      </c>
      <c r="AA29" s="34">
        <v>13.769123783031988</v>
      </c>
      <c r="AB29" s="34">
        <v>13.769123783031988</v>
      </c>
      <c r="AC29" s="34">
        <v>47.566063977746872</v>
      </c>
      <c r="AD29" s="34">
        <v>0</v>
      </c>
      <c r="AE29" s="34">
        <v>47.566063977746872</v>
      </c>
      <c r="AF29" s="34">
        <v>94.158553546592486</v>
      </c>
    </row>
    <row r="30" spans="1:32">
      <c r="A30" s="30" t="s">
        <v>29</v>
      </c>
      <c r="B30" s="33">
        <v>5</v>
      </c>
      <c r="C30" s="33">
        <v>156</v>
      </c>
      <c r="D30" s="33" t="s">
        <v>115</v>
      </c>
      <c r="E30" s="33" t="s">
        <v>115</v>
      </c>
      <c r="F30" s="33">
        <v>156</v>
      </c>
      <c r="G30" s="33" t="s">
        <v>115</v>
      </c>
      <c r="H30" s="33" t="s">
        <v>115</v>
      </c>
      <c r="I30" s="33" t="s">
        <v>115</v>
      </c>
      <c r="J30" s="33" t="s">
        <v>115</v>
      </c>
      <c r="K30" s="33">
        <v>105</v>
      </c>
      <c r="L30" s="33">
        <v>105</v>
      </c>
      <c r="M30" s="33">
        <v>666</v>
      </c>
      <c r="N30" s="33" t="s">
        <v>115</v>
      </c>
      <c r="O30" s="33">
        <v>666</v>
      </c>
      <c r="P30" s="33">
        <v>932</v>
      </c>
      <c r="Q30" s="33">
        <v>1162</v>
      </c>
      <c r="R30" s="34">
        <v>0.43029259896729771</v>
      </c>
      <c r="S30" s="34">
        <v>13.425129087779689</v>
      </c>
      <c r="T30" s="34">
        <v>0</v>
      </c>
      <c r="U30" s="34">
        <v>0</v>
      </c>
      <c r="V30" s="34">
        <v>13.425129087779689</v>
      </c>
      <c r="W30" s="34">
        <v>0</v>
      </c>
      <c r="X30" s="34">
        <v>0</v>
      </c>
      <c r="Y30" s="34">
        <v>0</v>
      </c>
      <c r="Z30" s="34">
        <v>0</v>
      </c>
      <c r="AA30" s="34">
        <v>9.0361445783132535</v>
      </c>
      <c r="AB30" s="34">
        <v>9.0361445783132535</v>
      </c>
      <c r="AC30" s="34">
        <v>57.314974182444061</v>
      </c>
      <c r="AD30" s="34">
        <v>0</v>
      </c>
      <c r="AE30" s="34">
        <v>57.314974182444061</v>
      </c>
      <c r="AF30" s="34">
        <v>80.20654044750431</v>
      </c>
    </row>
    <row r="31" spans="1:32">
      <c r="A31" s="30" t="s">
        <v>30</v>
      </c>
      <c r="B31" s="33">
        <v>21</v>
      </c>
      <c r="C31" s="33">
        <v>741</v>
      </c>
      <c r="D31" s="33">
        <v>9936</v>
      </c>
      <c r="E31" s="33">
        <v>4152</v>
      </c>
      <c r="F31" s="33">
        <v>14829</v>
      </c>
      <c r="G31" s="33" t="s">
        <v>115</v>
      </c>
      <c r="H31" s="33">
        <v>5527</v>
      </c>
      <c r="I31" s="33">
        <v>646</v>
      </c>
      <c r="J31" s="33">
        <v>6173</v>
      </c>
      <c r="K31" s="33" t="s">
        <v>115</v>
      </c>
      <c r="L31" s="33">
        <v>6173</v>
      </c>
      <c r="M31" s="33">
        <v>6388</v>
      </c>
      <c r="N31" s="33">
        <v>149</v>
      </c>
      <c r="O31" s="33">
        <v>6537</v>
      </c>
      <c r="P31" s="33">
        <v>27560</v>
      </c>
      <c r="Q31" s="33">
        <v>28796</v>
      </c>
      <c r="R31" s="34">
        <v>7.2926795388248367E-2</v>
      </c>
      <c r="S31" s="34">
        <v>2.5732740658424782</v>
      </c>
      <c r="T31" s="34">
        <v>34.504792332268373</v>
      </c>
      <c r="U31" s="34">
        <v>14.418669259619392</v>
      </c>
      <c r="V31" s="34">
        <v>51.496735657730241</v>
      </c>
      <c r="W31" s="34">
        <v>0</v>
      </c>
      <c r="X31" s="34">
        <v>19.193638005278512</v>
      </c>
      <c r="Y31" s="34">
        <v>2.2433671343242119</v>
      </c>
      <c r="Z31" s="34">
        <v>21.437005139602721</v>
      </c>
      <c r="AA31" s="34">
        <v>0</v>
      </c>
      <c r="AB31" s="34">
        <v>21.437005139602721</v>
      </c>
      <c r="AC31" s="34">
        <v>22.183636616196694</v>
      </c>
      <c r="AD31" s="34">
        <v>0.51743297680233369</v>
      </c>
      <c r="AE31" s="34">
        <v>22.701069592999026</v>
      </c>
      <c r="AF31" s="34">
        <v>95.707737185720234</v>
      </c>
    </row>
    <row r="32" spans="1:32">
      <c r="A32" s="30" t="s">
        <v>31</v>
      </c>
      <c r="B32" s="33" t="s">
        <v>115</v>
      </c>
      <c r="C32" s="33">
        <v>137</v>
      </c>
      <c r="D32" s="33">
        <v>533</v>
      </c>
      <c r="E32" s="33">
        <v>95</v>
      </c>
      <c r="F32" s="33">
        <v>765</v>
      </c>
      <c r="G32" s="33" t="s">
        <v>115</v>
      </c>
      <c r="H32" s="33">
        <v>203</v>
      </c>
      <c r="I32" s="33" t="s">
        <v>115</v>
      </c>
      <c r="J32" s="33">
        <v>203</v>
      </c>
      <c r="K32" s="33" t="s">
        <v>115</v>
      </c>
      <c r="L32" s="33">
        <v>203</v>
      </c>
      <c r="M32" s="33">
        <v>79</v>
      </c>
      <c r="N32" s="33" t="s">
        <v>115</v>
      </c>
      <c r="O32" s="33">
        <v>79</v>
      </c>
      <c r="P32" s="33">
        <v>1047</v>
      </c>
      <c r="Q32" s="33">
        <v>1068</v>
      </c>
      <c r="R32" s="34">
        <v>0</v>
      </c>
      <c r="S32" s="34">
        <v>12.827715355805243</v>
      </c>
      <c r="T32" s="34">
        <v>49.9063670411985</v>
      </c>
      <c r="U32" s="34">
        <v>8.8951310861423227</v>
      </c>
      <c r="V32" s="34">
        <v>71.629213483146074</v>
      </c>
      <c r="W32" s="34">
        <v>0</v>
      </c>
      <c r="X32" s="34">
        <v>19.007490636704119</v>
      </c>
      <c r="Y32" s="34">
        <v>0</v>
      </c>
      <c r="Z32" s="34">
        <v>19.007490636704119</v>
      </c>
      <c r="AA32" s="34">
        <v>0</v>
      </c>
      <c r="AB32" s="34">
        <v>19.007490636704119</v>
      </c>
      <c r="AC32" s="34">
        <v>7.3970037453183517</v>
      </c>
      <c r="AD32" s="34">
        <v>0</v>
      </c>
      <c r="AE32" s="34">
        <v>7.3970037453183517</v>
      </c>
      <c r="AF32" s="34">
        <v>98.033707865168537</v>
      </c>
    </row>
    <row r="33" spans="1:32">
      <c r="A33" s="30" t="s">
        <v>32</v>
      </c>
      <c r="B33" s="33">
        <v>9</v>
      </c>
      <c r="C33" s="33" t="s">
        <v>115</v>
      </c>
      <c r="D33" s="33" t="s">
        <v>115</v>
      </c>
      <c r="E33" s="33">
        <v>12</v>
      </c>
      <c r="F33" s="33">
        <v>12</v>
      </c>
      <c r="G33" s="33" t="s">
        <v>115</v>
      </c>
      <c r="H33" s="33" t="s">
        <v>115</v>
      </c>
      <c r="I33" s="33" t="s">
        <v>115</v>
      </c>
      <c r="J33" s="33" t="s">
        <v>115</v>
      </c>
      <c r="K33" s="33">
        <v>124</v>
      </c>
      <c r="L33" s="33">
        <v>124</v>
      </c>
      <c r="M33" s="33">
        <v>364</v>
      </c>
      <c r="N33" s="33" t="s">
        <v>115</v>
      </c>
      <c r="O33" s="33">
        <v>364</v>
      </c>
      <c r="P33" s="33">
        <v>509</v>
      </c>
      <c r="Q33" s="33">
        <v>575</v>
      </c>
      <c r="R33" s="34">
        <v>1.5652173913043479</v>
      </c>
      <c r="S33" s="34">
        <v>0</v>
      </c>
      <c r="T33" s="34">
        <v>0</v>
      </c>
      <c r="U33" s="34">
        <v>2.0869565217391304</v>
      </c>
      <c r="V33" s="34">
        <v>2.0869565217391304</v>
      </c>
      <c r="W33" s="34">
        <v>0</v>
      </c>
      <c r="X33" s="34">
        <v>0</v>
      </c>
      <c r="Y33" s="34">
        <v>0</v>
      </c>
      <c r="Z33" s="34">
        <v>0</v>
      </c>
      <c r="AA33" s="34">
        <v>21.565217391304348</v>
      </c>
      <c r="AB33" s="34">
        <v>21.565217391304348</v>
      </c>
      <c r="AC33" s="34">
        <v>63.304347826086953</v>
      </c>
      <c r="AD33" s="34">
        <v>0</v>
      </c>
      <c r="AE33" s="34">
        <v>63.304347826086953</v>
      </c>
      <c r="AF33" s="34">
        <v>88.521739130434781</v>
      </c>
    </row>
    <row r="34" spans="1:32">
      <c r="A34" s="30" t="s">
        <v>33</v>
      </c>
      <c r="B34" s="33">
        <v>67</v>
      </c>
      <c r="C34" s="33">
        <v>253</v>
      </c>
      <c r="D34" s="33">
        <v>361</v>
      </c>
      <c r="E34" s="33" t="s">
        <v>115</v>
      </c>
      <c r="F34" s="33">
        <v>614</v>
      </c>
      <c r="G34" s="33" t="s">
        <v>115</v>
      </c>
      <c r="H34" s="33" t="s">
        <v>115</v>
      </c>
      <c r="I34" s="33" t="s">
        <v>115</v>
      </c>
      <c r="J34" s="33" t="s">
        <v>115</v>
      </c>
      <c r="K34" s="33">
        <v>541</v>
      </c>
      <c r="L34" s="33">
        <v>541</v>
      </c>
      <c r="M34" s="33">
        <v>1693</v>
      </c>
      <c r="N34" s="33" t="s">
        <v>115</v>
      </c>
      <c r="O34" s="33">
        <v>1693</v>
      </c>
      <c r="P34" s="33">
        <v>2915</v>
      </c>
      <c r="Q34" s="33">
        <v>3297</v>
      </c>
      <c r="R34" s="34">
        <v>2.0321504397937522</v>
      </c>
      <c r="S34" s="34">
        <v>7.6736427054898391</v>
      </c>
      <c r="T34" s="34">
        <v>10.94934789202305</v>
      </c>
      <c r="U34" s="34">
        <v>0</v>
      </c>
      <c r="V34" s="34">
        <v>18.622990597512892</v>
      </c>
      <c r="W34" s="34">
        <v>0</v>
      </c>
      <c r="X34" s="34">
        <v>0</v>
      </c>
      <c r="Y34" s="34">
        <v>0</v>
      </c>
      <c r="Z34" s="34">
        <v>0</v>
      </c>
      <c r="AA34" s="34">
        <v>16.408856536245072</v>
      </c>
      <c r="AB34" s="34">
        <v>16.408856536245072</v>
      </c>
      <c r="AC34" s="34">
        <v>51.349711859266002</v>
      </c>
      <c r="AD34" s="34">
        <v>0</v>
      </c>
      <c r="AE34" s="34">
        <v>51.349711859266002</v>
      </c>
      <c r="AF34" s="34">
        <v>88.413709432817711</v>
      </c>
    </row>
    <row r="35" spans="1:32">
      <c r="A35" s="30" t="s">
        <v>34</v>
      </c>
      <c r="B35" s="33" t="s">
        <v>115</v>
      </c>
      <c r="C35" s="33" t="s">
        <v>115</v>
      </c>
      <c r="D35" s="33">
        <v>297</v>
      </c>
      <c r="E35" s="33" t="s">
        <v>115</v>
      </c>
      <c r="F35" s="33">
        <v>297</v>
      </c>
      <c r="G35" s="33" t="s">
        <v>115</v>
      </c>
      <c r="H35" s="33" t="s">
        <v>115</v>
      </c>
      <c r="I35" s="33" t="s">
        <v>115</v>
      </c>
      <c r="J35" s="33" t="s">
        <v>115</v>
      </c>
      <c r="K35" s="33" t="s">
        <v>115</v>
      </c>
      <c r="L35" s="33" t="s">
        <v>115</v>
      </c>
      <c r="M35" s="33">
        <v>91</v>
      </c>
      <c r="N35" s="33" t="s">
        <v>115</v>
      </c>
      <c r="O35" s="33">
        <v>91</v>
      </c>
      <c r="P35" s="33">
        <v>388</v>
      </c>
      <c r="Q35" s="33">
        <v>252</v>
      </c>
      <c r="R35" s="34">
        <v>0</v>
      </c>
      <c r="S35" s="34">
        <v>0</v>
      </c>
      <c r="T35" s="34">
        <v>117.85714285714286</v>
      </c>
      <c r="U35" s="34">
        <v>0</v>
      </c>
      <c r="V35" s="34">
        <v>117.85714285714286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36.111111111111114</v>
      </c>
      <c r="AD35" s="34">
        <v>0</v>
      </c>
      <c r="AE35" s="34">
        <v>36.111111111111114</v>
      </c>
      <c r="AF35" s="34">
        <v>153.96825396825398</v>
      </c>
    </row>
    <row r="36" spans="1:32">
      <c r="A36" s="30" t="s">
        <v>35</v>
      </c>
      <c r="B36" s="33" t="s">
        <v>115</v>
      </c>
      <c r="C36" s="33">
        <v>221</v>
      </c>
      <c r="D36" s="33">
        <v>185</v>
      </c>
      <c r="E36" s="33">
        <v>49</v>
      </c>
      <c r="F36" s="33">
        <v>455</v>
      </c>
      <c r="G36" s="33" t="s">
        <v>115</v>
      </c>
      <c r="H36" s="33">
        <v>361</v>
      </c>
      <c r="I36" s="33" t="s">
        <v>115</v>
      </c>
      <c r="J36" s="33">
        <v>361</v>
      </c>
      <c r="K36" s="33" t="s">
        <v>115</v>
      </c>
      <c r="L36" s="33">
        <v>361</v>
      </c>
      <c r="M36" s="33">
        <v>418</v>
      </c>
      <c r="N36" s="33" t="s">
        <v>115</v>
      </c>
      <c r="O36" s="33">
        <v>418</v>
      </c>
      <c r="P36" s="33">
        <v>1234</v>
      </c>
      <c r="Q36" s="33">
        <v>1318</v>
      </c>
      <c r="R36" s="34">
        <v>0</v>
      </c>
      <c r="S36" s="34">
        <v>16.767830045523521</v>
      </c>
      <c r="T36" s="34">
        <v>14.036418816388467</v>
      </c>
      <c r="U36" s="34">
        <v>3.7177541729893777</v>
      </c>
      <c r="V36" s="34">
        <v>34.522003034901367</v>
      </c>
      <c r="W36" s="34">
        <v>0</v>
      </c>
      <c r="X36" s="34">
        <v>27.389984825493173</v>
      </c>
      <c r="Y36" s="34">
        <v>0</v>
      </c>
      <c r="Z36" s="34">
        <v>27.389984825493173</v>
      </c>
      <c r="AA36" s="34">
        <v>0</v>
      </c>
      <c r="AB36" s="34">
        <v>27.389984825493173</v>
      </c>
      <c r="AC36" s="34">
        <v>31.714719271623672</v>
      </c>
      <c r="AD36" s="34">
        <v>0</v>
      </c>
      <c r="AE36" s="34">
        <v>31.714719271623672</v>
      </c>
      <c r="AF36" s="34">
        <v>93.626707132018211</v>
      </c>
    </row>
    <row r="37" spans="1:32">
      <c r="A37" s="30" t="s">
        <v>36</v>
      </c>
      <c r="B37" s="33" t="s">
        <v>115</v>
      </c>
      <c r="C37" s="33">
        <v>245</v>
      </c>
      <c r="D37" s="33" t="s">
        <v>115</v>
      </c>
      <c r="E37" s="33">
        <v>11</v>
      </c>
      <c r="F37" s="33">
        <v>256</v>
      </c>
      <c r="G37" s="33" t="s">
        <v>115</v>
      </c>
      <c r="H37" s="33" t="s">
        <v>115</v>
      </c>
      <c r="I37" s="33" t="s">
        <v>115</v>
      </c>
      <c r="J37" s="33" t="s">
        <v>115</v>
      </c>
      <c r="K37" s="33">
        <v>134</v>
      </c>
      <c r="L37" s="33">
        <v>134</v>
      </c>
      <c r="M37" s="33">
        <v>764</v>
      </c>
      <c r="N37" s="33" t="s">
        <v>115</v>
      </c>
      <c r="O37" s="33">
        <v>764</v>
      </c>
      <c r="P37" s="33">
        <v>1154</v>
      </c>
      <c r="Q37" s="33">
        <v>1287</v>
      </c>
      <c r="R37" s="34">
        <v>0</v>
      </c>
      <c r="S37" s="34">
        <v>19.036519036519035</v>
      </c>
      <c r="T37" s="34">
        <v>0</v>
      </c>
      <c r="U37" s="34">
        <v>0.85470085470085466</v>
      </c>
      <c r="V37" s="34">
        <v>19.89121989121989</v>
      </c>
      <c r="W37" s="34">
        <v>0</v>
      </c>
      <c r="X37" s="34">
        <v>0</v>
      </c>
      <c r="Y37" s="34">
        <v>0</v>
      </c>
      <c r="Z37" s="34">
        <v>0</v>
      </c>
      <c r="AA37" s="34">
        <v>10.411810411810412</v>
      </c>
      <c r="AB37" s="34">
        <v>10.411810411810412</v>
      </c>
      <c r="AC37" s="34">
        <v>59.362859362859361</v>
      </c>
      <c r="AD37" s="34">
        <v>0</v>
      </c>
      <c r="AE37" s="34">
        <v>59.362859362859361</v>
      </c>
      <c r="AF37" s="34">
        <v>89.665889665889665</v>
      </c>
    </row>
    <row r="38" spans="1:32">
      <c r="A38" s="30" t="s">
        <v>37</v>
      </c>
      <c r="B38" s="33">
        <v>20</v>
      </c>
      <c r="C38" s="33">
        <v>96</v>
      </c>
      <c r="D38" s="33">
        <v>1341</v>
      </c>
      <c r="E38" s="33">
        <v>369</v>
      </c>
      <c r="F38" s="33">
        <v>1806</v>
      </c>
      <c r="G38" s="33">
        <v>437</v>
      </c>
      <c r="H38" s="33">
        <v>1148</v>
      </c>
      <c r="I38" s="33">
        <v>11</v>
      </c>
      <c r="J38" s="33">
        <v>1596</v>
      </c>
      <c r="K38" s="33" t="s">
        <v>115</v>
      </c>
      <c r="L38" s="33">
        <v>1596</v>
      </c>
      <c r="M38" s="33">
        <v>1272</v>
      </c>
      <c r="N38" s="33" t="s">
        <v>115</v>
      </c>
      <c r="O38" s="33">
        <v>1272</v>
      </c>
      <c r="P38" s="33">
        <v>4694</v>
      </c>
      <c r="Q38" s="33">
        <v>5240</v>
      </c>
      <c r="R38" s="34">
        <v>0.38167938931297707</v>
      </c>
      <c r="S38" s="34">
        <v>1.83206106870229</v>
      </c>
      <c r="T38" s="34">
        <v>25.591603053435115</v>
      </c>
      <c r="U38" s="34">
        <v>7.0419847328244272</v>
      </c>
      <c r="V38" s="34">
        <v>34.465648854961835</v>
      </c>
      <c r="W38" s="34">
        <v>8.3396946564885504</v>
      </c>
      <c r="X38" s="34">
        <v>21.908396946564885</v>
      </c>
      <c r="Y38" s="34">
        <v>0.20992366412213739</v>
      </c>
      <c r="Z38" s="34">
        <v>30.458015267175572</v>
      </c>
      <c r="AA38" s="34">
        <v>0</v>
      </c>
      <c r="AB38" s="34">
        <v>30.458015267175572</v>
      </c>
      <c r="AC38" s="34">
        <v>24.274809160305342</v>
      </c>
      <c r="AD38" s="34">
        <v>0</v>
      </c>
      <c r="AE38" s="34">
        <v>24.274809160305342</v>
      </c>
      <c r="AF38" s="34">
        <v>89.580152671755727</v>
      </c>
    </row>
    <row r="39" spans="1:32">
      <c r="A39" s="30" t="s">
        <v>38</v>
      </c>
      <c r="B39" s="33" t="s">
        <v>115</v>
      </c>
      <c r="C39" s="33">
        <v>80</v>
      </c>
      <c r="D39" s="33">
        <v>373</v>
      </c>
      <c r="E39" s="33">
        <v>29</v>
      </c>
      <c r="F39" s="33">
        <v>482</v>
      </c>
      <c r="G39" s="33">
        <v>100</v>
      </c>
      <c r="H39" s="33">
        <v>530</v>
      </c>
      <c r="I39" s="33">
        <v>26</v>
      </c>
      <c r="J39" s="33">
        <v>656</v>
      </c>
      <c r="K39" s="33">
        <v>165</v>
      </c>
      <c r="L39" s="33">
        <v>821</v>
      </c>
      <c r="M39" s="33">
        <v>492</v>
      </c>
      <c r="N39" s="33" t="s">
        <v>115</v>
      </c>
      <c r="O39" s="33">
        <v>492</v>
      </c>
      <c r="P39" s="33">
        <v>1795</v>
      </c>
      <c r="Q39" s="33">
        <v>1957</v>
      </c>
      <c r="R39" s="34">
        <v>0</v>
      </c>
      <c r="S39" s="34">
        <v>4.087889626980072</v>
      </c>
      <c r="T39" s="34">
        <v>19.059785385794584</v>
      </c>
      <c r="U39" s="34">
        <v>1.481859989780276</v>
      </c>
      <c r="V39" s="34">
        <v>24.629535002554931</v>
      </c>
      <c r="W39" s="34">
        <v>5.1098620337250891</v>
      </c>
      <c r="X39" s="34">
        <v>27.082268778742975</v>
      </c>
      <c r="Y39" s="34">
        <v>1.3285641287685233</v>
      </c>
      <c r="Z39" s="34">
        <v>33.520694941236584</v>
      </c>
      <c r="AA39" s="34">
        <v>8.4312723556463975</v>
      </c>
      <c r="AB39" s="34">
        <v>41.951967296882984</v>
      </c>
      <c r="AC39" s="34">
        <v>25.140521205927438</v>
      </c>
      <c r="AD39" s="34">
        <v>0</v>
      </c>
      <c r="AE39" s="34">
        <v>25.140521205927438</v>
      </c>
      <c r="AF39" s="34">
        <v>91.722023505365357</v>
      </c>
    </row>
    <row r="40" spans="1:32">
      <c r="A40" s="30" t="s">
        <v>39</v>
      </c>
      <c r="B40" s="33">
        <v>7</v>
      </c>
      <c r="C40" s="33">
        <v>155</v>
      </c>
      <c r="D40" s="33" t="s">
        <v>115</v>
      </c>
      <c r="E40" s="33" t="s">
        <v>115</v>
      </c>
      <c r="F40" s="33">
        <v>155</v>
      </c>
      <c r="G40" s="33" t="s">
        <v>115</v>
      </c>
      <c r="H40" s="33" t="s">
        <v>115</v>
      </c>
      <c r="I40" s="33" t="s">
        <v>115</v>
      </c>
      <c r="J40" s="33" t="s">
        <v>115</v>
      </c>
      <c r="K40" s="33" t="s">
        <v>115</v>
      </c>
      <c r="L40" s="33" t="s">
        <v>115</v>
      </c>
      <c r="M40" s="33">
        <v>665</v>
      </c>
      <c r="N40" s="33" t="s">
        <v>115</v>
      </c>
      <c r="O40" s="33">
        <v>665</v>
      </c>
      <c r="P40" s="33">
        <v>827</v>
      </c>
      <c r="Q40" s="33">
        <v>884</v>
      </c>
      <c r="R40" s="34">
        <v>0.79185520361990946</v>
      </c>
      <c r="S40" s="34">
        <v>17.533936651583712</v>
      </c>
      <c r="T40" s="34">
        <v>0</v>
      </c>
      <c r="U40" s="34">
        <v>0</v>
      </c>
      <c r="V40" s="34">
        <v>17.533936651583712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75.226244343891409</v>
      </c>
      <c r="AD40" s="34">
        <v>0</v>
      </c>
      <c r="AE40" s="34">
        <v>75.226244343891409</v>
      </c>
      <c r="AF40" s="34">
        <v>93.552036199095028</v>
      </c>
    </row>
    <row r="41" spans="1:32">
      <c r="A41" s="30" t="s">
        <v>40</v>
      </c>
      <c r="B41" s="33">
        <v>79</v>
      </c>
      <c r="C41" s="33" t="s">
        <v>115</v>
      </c>
      <c r="D41" s="33">
        <v>513</v>
      </c>
      <c r="E41" s="33">
        <v>14</v>
      </c>
      <c r="F41" s="33">
        <v>527</v>
      </c>
      <c r="G41" s="33" t="s">
        <v>115</v>
      </c>
      <c r="H41" s="33" t="s">
        <v>115</v>
      </c>
      <c r="I41" s="33" t="s">
        <v>115</v>
      </c>
      <c r="J41" s="33" t="s">
        <v>115</v>
      </c>
      <c r="K41" s="33">
        <v>134</v>
      </c>
      <c r="L41" s="33">
        <v>134</v>
      </c>
      <c r="M41" s="33">
        <v>1585</v>
      </c>
      <c r="N41" s="33" t="s">
        <v>115</v>
      </c>
      <c r="O41" s="33">
        <v>1585</v>
      </c>
      <c r="P41" s="33">
        <v>2325</v>
      </c>
      <c r="Q41" s="33">
        <v>2579</v>
      </c>
      <c r="R41" s="34">
        <v>3.06320279177976</v>
      </c>
      <c r="S41" s="34">
        <v>0</v>
      </c>
      <c r="T41" s="34">
        <v>19.891430787126794</v>
      </c>
      <c r="U41" s="34">
        <v>0.54284606436603333</v>
      </c>
      <c r="V41" s="34">
        <v>20.434276851492825</v>
      </c>
      <c r="W41" s="34">
        <v>0</v>
      </c>
      <c r="X41" s="34">
        <v>0</v>
      </c>
      <c r="Y41" s="34">
        <v>0</v>
      </c>
      <c r="Z41" s="34">
        <v>0</v>
      </c>
      <c r="AA41" s="34">
        <v>5.1958123303606047</v>
      </c>
      <c r="AB41" s="34">
        <v>5.1958123303606047</v>
      </c>
      <c r="AC41" s="34">
        <v>61.457929430011632</v>
      </c>
      <c r="AD41" s="34">
        <v>0</v>
      </c>
      <c r="AE41" s="34">
        <v>61.457929430011632</v>
      </c>
      <c r="AF41" s="34">
        <v>90.151221403644826</v>
      </c>
    </row>
    <row r="42" spans="1:32">
      <c r="A42" s="30" t="s">
        <v>41</v>
      </c>
      <c r="B42" s="33">
        <v>2</v>
      </c>
      <c r="C42" s="33">
        <v>440</v>
      </c>
      <c r="D42" s="33">
        <v>277</v>
      </c>
      <c r="E42" s="33">
        <v>204</v>
      </c>
      <c r="F42" s="33">
        <v>921</v>
      </c>
      <c r="G42" s="33" t="s">
        <v>115</v>
      </c>
      <c r="H42" s="33">
        <v>476</v>
      </c>
      <c r="I42" s="33">
        <v>31</v>
      </c>
      <c r="J42" s="33">
        <v>507</v>
      </c>
      <c r="K42" s="33">
        <v>0</v>
      </c>
      <c r="L42" s="33">
        <v>507</v>
      </c>
      <c r="M42" s="33">
        <v>661</v>
      </c>
      <c r="N42" s="33" t="s">
        <v>115</v>
      </c>
      <c r="O42" s="33">
        <v>661</v>
      </c>
      <c r="P42" s="33">
        <v>2091</v>
      </c>
      <c r="Q42" s="33">
        <v>2575</v>
      </c>
      <c r="R42" s="34">
        <v>7.7669902912621366E-2</v>
      </c>
      <c r="S42" s="34">
        <v>17.087378640776699</v>
      </c>
      <c r="T42" s="34">
        <v>10.757281553398059</v>
      </c>
      <c r="U42" s="34">
        <v>7.9223300970873787</v>
      </c>
      <c r="V42" s="34">
        <v>35.766990291262132</v>
      </c>
      <c r="W42" s="34">
        <v>0</v>
      </c>
      <c r="X42" s="34">
        <v>18.485436893203882</v>
      </c>
      <c r="Y42" s="34">
        <v>1.203883495145631</v>
      </c>
      <c r="Z42" s="34">
        <v>19.689320388349515</v>
      </c>
      <c r="AA42" s="34">
        <v>0</v>
      </c>
      <c r="AB42" s="34">
        <v>19.689320388349515</v>
      </c>
      <c r="AC42" s="34">
        <v>25.66990291262136</v>
      </c>
      <c r="AD42" s="34">
        <v>0</v>
      </c>
      <c r="AE42" s="34">
        <v>25.66990291262136</v>
      </c>
      <c r="AF42" s="34">
        <v>81.203883495145632</v>
      </c>
    </row>
    <row r="43" spans="1:32">
      <c r="A43" s="30" t="s">
        <v>42</v>
      </c>
      <c r="B43" s="33" t="s">
        <v>115</v>
      </c>
      <c r="C43" s="33">
        <v>360</v>
      </c>
      <c r="D43" s="33">
        <v>93</v>
      </c>
      <c r="E43" s="33">
        <v>33</v>
      </c>
      <c r="F43" s="33">
        <v>486</v>
      </c>
      <c r="G43" s="33" t="s">
        <v>115</v>
      </c>
      <c r="H43" s="33" t="s">
        <v>115</v>
      </c>
      <c r="I43" s="33" t="s">
        <v>115</v>
      </c>
      <c r="J43" s="33" t="s">
        <v>115</v>
      </c>
      <c r="K43" s="33">
        <v>208</v>
      </c>
      <c r="L43" s="33">
        <v>208</v>
      </c>
      <c r="M43" s="33">
        <v>985</v>
      </c>
      <c r="N43" s="33" t="s">
        <v>115</v>
      </c>
      <c r="O43" s="33">
        <v>985</v>
      </c>
      <c r="P43" s="33">
        <v>1679</v>
      </c>
      <c r="Q43" s="33">
        <v>1736</v>
      </c>
      <c r="R43" s="34">
        <v>0</v>
      </c>
      <c r="S43" s="34">
        <v>20.737327188940093</v>
      </c>
      <c r="T43" s="34">
        <v>5.3571428571428568</v>
      </c>
      <c r="U43" s="34">
        <v>1.900921658986175</v>
      </c>
      <c r="V43" s="34">
        <v>27.995391705069125</v>
      </c>
      <c r="W43" s="34">
        <v>0</v>
      </c>
      <c r="X43" s="34">
        <v>0</v>
      </c>
      <c r="Y43" s="34">
        <v>0</v>
      </c>
      <c r="Z43" s="34">
        <v>0</v>
      </c>
      <c r="AA43" s="34">
        <v>11.981566820276498</v>
      </c>
      <c r="AB43" s="34">
        <v>11.981566820276498</v>
      </c>
      <c r="AC43" s="34">
        <v>56.73963133640553</v>
      </c>
      <c r="AD43" s="34">
        <v>0</v>
      </c>
      <c r="AE43" s="34">
        <v>56.73963133640553</v>
      </c>
      <c r="AF43" s="34">
        <v>96.716589861751146</v>
      </c>
    </row>
    <row r="44" spans="1:32">
      <c r="A44" s="30" t="s">
        <v>43</v>
      </c>
      <c r="B44" s="33">
        <v>2</v>
      </c>
      <c r="C44" s="33">
        <v>340</v>
      </c>
      <c r="D44" s="33">
        <v>181</v>
      </c>
      <c r="E44" s="33">
        <v>78</v>
      </c>
      <c r="F44" s="33">
        <v>599</v>
      </c>
      <c r="G44" s="33" t="s">
        <v>115</v>
      </c>
      <c r="H44" s="33">
        <v>429</v>
      </c>
      <c r="I44" s="33" t="s">
        <v>115</v>
      </c>
      <c r="J44" s="33">
        <v>429</v>
      </c>
      <c r="K44" s="33">
        <v>250</v>
      </c>
      <c r="L44" s="33">
        <v>679</v>
      </c>
      <c r="M44" s="33">
        <v>1345</v>
      </c>
      <c r="N44" s="33" t="s">
        <v>115</v>
      </c>
      <c r="O44" s="33">
        <v>1345</v>
      </c>
      <c r="P44" s="33">
        <v>2625</v>
      </c>
      <c r="Q44" s="33">
        <v>2847</v>
      </c>
      <c r="R44" s="34">
        <v>7.0249385317878471E-2</v>
      </c>
      <c r="S44" s="34">
        <v>11.942395504039339</v>
      </c>
      <c r="T44" s="34">
        <v>6.357569371268001</v>
      </c>
      <c r="U44" s="34">
        <v>2.7397260273972601</v>
      </c>
      <c r="V44" s="34">
        <v>21.039690902704603</v>
      </c>
      <c r="W44" s="34">
        <v>0</v>
      </c>
      <c r="X44" s="34">
        <v>15.068493150684931</v>
      </c>
      <c r="Y44" s="34">
        <v>0</v>
      </c>
      <c r="Z44" s="34">
        <v>15.068493150684931</v>
      </c>
      <c r="AA44" s="34">
        <v>8.7811731647348079</v>
      </c>
      <c r="AB44" s="34">
        <v>23.849666315419739</v>
      </c>
      <c r="AC44" s="34">
        <v>47.24271162627327</v>
      </c>
      <c r="AD44" s="34">
        <v>0</v>
      </c>
      <c r="AE44" s="34">
        <v>47.24271162627327</v>
      </c>
      <c r="AF44" s="34">
        <v>92.202318229715488</v>
      </c>
    </row>
    <row r="45" spans="1:32">
      <c r="A45" s="30" t="s">
        <v>44</v>
      </c>
      <c r="B45" s="33" t="s">
        <v>115</v>
      </c>
      <c r="C45" s="33">
        <v>78</v>
      </c>
      <c r="D45" s="33" t="s">
        <v>115</v>
      </c>
      <c r="E45" s="33" t="s">
        <v>115</v>
      </c>
      <c r="F45" s="33">
        <v>78</v>
      </c>
      <c r="G45" s="33" t="s">
        <v>115</v>
      </c>
      <c r="H45" s="33" t="s">
        <v>115</v>
      </c>
      <c r="I45" s="33" t="s">
        <v>115</v>
      </c>
      <c r="J45" s="33" t="s">
        <v>115</v>
      </c>
      <c r="K45" s="33" t="s">
        <v>115</v>
      </c>
      <c r="L45" s="33" t="s">
        <v>115</v>
      </c>
      <c r="M45" s="33">
        <v>53</v>
      </c>
      <c r="N45" s="33" t="s">
        <v>115</v>
      </c>
      <c r="O45" s="33">
        <v>53</v>
      </c>
      <c r="P45" s="33">
        <v>131</v>
      </c>
      <c r="Q45" s="33">
        <v>133</v>
      </c>
      <c r="R45" s="34">
        <v>0</v>
      </c>
      <c r="S45" s="34">
        <v>58.646616541353382</v>
      </c>
      <c r="T45" s="34">
        <v>0</v>
      </c>
      <c r="U45" s="34">
        <v>0</v>
      </c>
      <c r="V45" s="34">
        <v>58.646616541353382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39.849624060150376</v>
      </c>
      <c r="AD45" s="34">
        <v>0</v>
      </c>
      <c r="AE45" s="34">
        <v>39.849624060150376</v>
      </c>
      <c r="AF45" s="34">
        <v>98.496240601503757</v>
      </c>
    </row>
    <row r="46" spans="1:32">
      <c r="A46" s="30" t="s">
        <v>45</v>
      </c>
      <c r="B46" s="33">
        <v>8</v>
      </c>
      <c r="C46" s="33">
        <v>261</v>
      </c>
      <c r="D46" s="33">
        <v>455</v>
      </c>
      <c r="E46" s="33" t="s">
        <v>115</v>
      </c>
      <c r="F46" s="33">
        <v>716</v>
      </c>
      <c r="G46" s="33" t="s">
        <v>115</v>
      </c>
      <c r="H46" s="33" t="s">
        <v>115</v>
      </c>
      <c r="I46" s="33" t="s">
        <v>115</v>
      </c>
      <c r="J46" s="33" t="s">
        <v>115</v>
      </c>
      <c r="K46" s="33" t="s">
        <v>115</v>
      </c>
      <c r="L46" s="33" t="s">
        <v>115</v>
      </c>
      <c r="M46" s="33">
        <v>825</v>
      </c>
      <c r="N46" s="33" t="s">
        <v>115</v>
      </c>
      <c r="O46" s="33">
        <v>825</v>
      </c>
      <c r="P46" s="33">
        <v>1549</v>
      </c>
      <c r="Q46" s="33">
        <v>1669</v>
      </c>
      <c r="R46" s="34">
        <v>0.47932893948472138</v>
      </c>
      <c r="S46" s="34">
        <v>15.638106650689036</v>
      </c>
      <c r="T46" s="34">
        <v>27.26183343319353</v>
      </c>
      <c r="U46" s="34">
        <v>0</v>
      </c>
      <c r="V46" s="34">
        <v>42.899940083882562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49.430796884361897</v>
      </c>
      <c r="AD46" s="34">
        <v>0</v>
      </c>
      <c r="AE46" s="34">
        <v>49.430796884361897</v>
      </c>
      <c r="AF46" s="34">
        <v>92.810065907729182</v>
      </c>
    </row>
    <row r="47" spans="1:32">
      <c r="A47" s="30" t="s">
        <v>46</v>
      </c>
      <c r="B47" s="33" t="s">
        <v>115</v>
      </c>
      <c r="C47" s="33">
        <v>105</v>
      </c>
      <c r="D47" s="33" t="s">
        <v>115</v>
      </c>
      <c r="E47" s="33" t="s">
        <v>115</v>
      </c>
      <c r="F47" s="33">
        <v>105</v>
      </c>
      <c r="G47" s="33" t="s">
        <v>115</v>
      </c>
      <c r="H47" s="33" t="s">
        <v>115</v>
      </c>
      <c r="I47" s="33" t="s">
        <v>115</v>
      </c>
      <c r="J47" s="33" t="s">
        <v>115</v>
      </c>
      <c r="K47" s="33" t="s">
        <v>115</v>
      </c>
      <c r="L47" s="33" t="s">
        <v>115</v>
      </c>
      <c r="M47" s="33">
        <v>15</v>
      </c>
      <c r="N47" s="33" t="s">
        <v>115</v>
      </c>
      <c r="O47" s="33">
        <v>15</v>
      </c>
      <c r="P47" s="33">
        <v>120</v>
      </c>
      <c r="Q47" s="33">
        <v>123</v>
      </c>
      <c r="R47" s="34">
        <v>0</v>
      </c>
      <c r="S47" s="34">
        <v>85.365853658536579</v>
      </c>
      <c r="T47" s="34">
        <v>0</v>
      </c>
      <c r="U47" s="34">
        <v>0</v>
      </c>
      <c r="V47" s="34">
        <v>85.365853658536579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12.195121951219512</v>
      </c>
      <c r="AD47" s="34">
        <v>0</v>
      </c>
      <c r="AE47" s="34">
        <v>12.195121951219512</v>
      </c>
      <c r="AF47" s="34">
        <v>97.560975609756099</v>
      </c>
    </row>
    <row r="48" spans="1:32">
      <c r="A48" s="30" t="s">
        <v>47</v>
      </c>
      <c r="B48" s="33">
        <v>6</v>
      </c>
      <c r="C48" s="33">
        <v>530</v>
      </c>
      <c r="D48" s="33">
        <v>587</v>
      </c>
      <c r="E48" s="33">
        <v>94</v>
      </c>
      <c r="F48" s="33">
        <v>1211</v>
      </c>
      <c r="G48" s="33" t="s">
        <v>115</v>
      </c>
      <c r="H48" s="33" t="s">
        <v>115</v>
      </c>
      <c r="I48" s="33" t="s">
        <v>115</v>
      </c>
      <c r="J48" s="33" t="s">
        <v>115</v>
      </c>
      <c r="K48" s="33">
        <v>165</v>
      </c>
      <c r="L48" s="33">
        <v>165</v>
      </c>
      <c r="M48" s="33">
        <v>2110</v>
      </c>
      <c r="N48" s="33" t="s">
        <v>115</v>
      </c>
      <c r="O48" s="33">
        <v>2110</v>
      </c>
      <c r="P48" s="33">
        <v>3492</v>
      </c>
      <c r="Q48" s="33">
        <v>3783</v>
      </c>
      <c r="R48" s="34">
        <v>0.15860428231562251</v>
      </c>
      <c r="S48" s="34">
        <v>14.010044937879989</v>
      </c>
      <c r="T48" s="34">
        <v>15.516785619878403</v>
      </c>
      <c r="U48" s="34">
        <v>2.4848004229447529</v>
      </c>
      <c r="V48" s="34">
        <v>32.011630980703146</v>
      </c>
      <c r="W48" s="34">
        <v>0</v>
      </c>
      <c r="X48" s="34">
        <v>0</v>
      </c>
      <c r="Y48" s="34">
        <v>0</v>
      </c>
      <c r="Z48" s="34">
        <v>0</v>
      </c>
      <c r="AA48" s="34">
        <v>4.361617763679619</v>
      </c>
      <c r="AB48" s="34">
        <v>4.361617763679619</v>
      </c>
      <c r="AC48" s="34">
        <v>55.775839280993921</v>
      </c>
      <c r="AD48" s="34">
        <v>0</v>
      </c>
      <c r="AE48" s="34">
        <v>55.775839280993921</v>
      </c>
      <c r="AF48" s="34">
        <v>92.307692307692307</v>
      </c>
    </row>
    <row r="49" spans="1:33">
      <c r="A49" s="30" t="s">
        <v>48</v>
      </c>
      <c r="B49" s="33" t="s">
        <v>115</v>
      </c>
      <c r="C49" s="33" t="s">
        <v>115</v>
      </c>
      <c r="D49" s="33">
        <v>86</v>
      </c>
      <c r="E49" s="33" t="s">
        <v>115</v>
      </c>
      <c r="F49" s="33">
        <v>86</v>
      </c>
      <c r="G49" s="33" t="s">
        <v>115</v>
      </c>
      <c r="H49" s="33" t="s">
        <v>115</v>
      </c>
      <c r="I49" s="33" t="s">
        <v>115</v>
      </c>
      <c r="J49" s="33" t="s">
        <v>115</v>
      </c>
      <c r="K49" s="33" t="s">
        <v>115</v>
      </c>
      <c r="L49" s="33" t="s">
        <v>115</v>
      </c>
      <c r="M49" s="33">
        <v>139</v>
      </c>
      <c r="N49" s="33" t="s">
        <v>115</v>
      </c>
      <c r="O49" s="33">
        <v>139</v>
      </c>
      <c r="P49" s="33">
        <v>225</v>
      </c>
      <c r="Q49" s="33">
        <v>245</v>
      </c>
      <c r="R49" s="34">
        <v>0</v>
      </c>
      <c r="S49" s="34">
        <v>0</v>
      </c>
      <c r="T49" s="34">
        <v>35.102040816326529</v>
      </c>
      <c r="U49" s="34">
        <v>0</v>
      </c>
      <c r="V49" s="34">
        <v>35.102040816326529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56.734693877551024</v>
      </c>
      <c r="AD49" s="34">
        <v>0</v>
      </c>
      <c r="AE49" s="34">
        <v>56.734693877551024</v>
      </c>
      <c r="AF49" s="34">
        <v>91.836734693877546</v>
      </c>
    </row>
    <row r="50" spans="1:33">
      <c r="A50" s="30" t="s">
        <v>49</v>
      </c>
      <c r="B50" s="33" t="s">
        <v>115</v>
      </c>
      <c r="C50" s="33">
        <v>182</v>
      </c>
      <c r="D50" s="33">
        <v>144</v>
      </c>
      <c r="E50" s="33" t="s">
        <v>115</v>
      </c>
      <c r="F50" s="33">
        <v>326</v>
      </c>
      <c r="G50" s="33" t="s">
        <v>115</v>
      </c>
      <c r="H50" s="33" t="s">
        <v>115</v>
      </c>
      <c r="I50" s="33" t="s">
        <v>115</v>
      </c>
      <c r="J50" s="33" t="s">
        <v>115</v>
      </c>
      <c r="K50" s="33" t="s">
        <v>115</v>
      </c>
      <c r="L50" s="33" t="s">
        <v>115</v>
      </c>
      <c r="M50" s="33">
        <v>362</v>
      </c>
      <c r="N50" s="33" t="s">
        <v>115</v>
      </c>
      <c r="O50" s="33">
        <v>362</v>
      </c>
      <c r="P50" s="33">
        <v>688</v>
      </c>
      <c r="Q50" s="33">
        <v>724</v>
      </c>
      <c r="R50" s="34">
        <v>0</v>
      </c>
      <c r="S50" s="34">
        <v>25.138121546961326</v>
      </c>
      <c r="T50" s="34">
        <v>19.88950276243094</v>
      </c>
      <c r="U50" s="34">
        <v>0</v>
      </c>
      <c r="V50" s="34">
        <v>45.027624309392266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50</v>
      </c>
      <c r="AD50" s="34">
        <v>0</v>
      </c>
      <c r="AE50" s="34">
        <v>50</v>
      </c>
      <c r="AF50" s="34">
        <v>95.027624309392266</v>
      </c>
    </row>
    <row r="51" spans="1:33">
      <c r="A51" s="30" t="s">
        <v>50</v>
      </c>
      <c r="B51" s="33" t="s">
        <v>115</v>
      </c>
      <c r="C51" s="33" t="s">
        <v>115</v>
      </c>
      <c r="D51" s="33">
        <v>78</v>
      </c>
      <c r="E51" s="33" t="s">
        <v>115</v>
      </c>
      <c r="F51" s="33">
        <v>78</v>
      </c>
      <c r="G51" s="33" t="s">
        <v>115</v>
      </c>
      <c r="H51" s="33" t="s">
        <v>115</v>
      </c>
      <c r="I51" s="33" t="s">
        <v>115</v>
      </c>
      <c r="J51" s="33" t="s">
        <v>115</v>
      </c>
      <c r="K51" s="33">
        <v>251</v>
      </c>
      <c r="L51" s="33">
        <v>251</v>
      </c>
      <c r="M51" s="33">
        <v>89</v>
      </c>
      <c r="N51" s="33" t="s">
        <v>115</v>
      </c>
      <c r="O51" s="33">
        <v>89</v>
      </c>
      <c r="P51" s="33">
        <v>418</v>
      </c>
      <c r="Q51" s="33">
        <v>438</v>
      </c>
      <c r="R51" s="34">
        <v>0</v>
      </c>
      <c r="S51" s="34">
        <v>0</v>
      </c>
      <c r="T51" s="34">
        <v>17.80821917808219</v>
      </c>
      <c r="U51" s="34">
        <v>0</v>
      </c>
      <c r="V51" s="34">
        <v>17.80821917808219</v>
      </c>
      <c r="W51" s="34">
        <v>0</v>
      </c>
      <c r="X51" s="34">
        <v>0</v>
      </c>
      <c r="Y51" s="34">
        <v>0</v>
      </c>
      <c r="Z51" s="34">
        <v>0</v>
      </c>
      <c r="AA51" s="34">
        <v>57.305936073059364</v>
      </c>
      <c r="AB51" s="34">
        <v>57.305936073059364</v>
      </c>
      <c r="AC51" s="34">
        <v>20.319634703196346</v>
      </c>
      <c r="AD51" s="34">
        <v>0</v>
      </c>
      <c r="AE51" s="34">
        <v>20.319634703196346</v>
      </c>
      <c r="AF51" s="34">
        <v>95.433789954337897</v>
      </c>
    </row>
    <row r="52" spans="1:33">
      <c r="A52" s="30" t="s">
        <v>51</v>
      </c>
      <c r="B52" s="33" t="s">
        <v>115</v>
      </c>
      <c r="C52" s="33">
        <v>164</v>
      </c>
      <c r="D52" s="33">
        <v>586</v>
      </c>
      <c r="E52" s="33">
        <v>80</v>
      </c>
      <c r="F52" s="33">
        <v>830</v>
      </c>
      <c r="G52" s="33" t="s">
        <v>115</v>
      </c>
      <c r="H52" s="33" t="s">
        <v>115</v>
      </c>
      <c r="I52" s="33" t="s">
        <v>115</v>
      </c>
      <c r="J52" s="33" t="s">
        <v>115</v>
      </c>
      <c r="K52" s="33" t="s">
        <v>115</v>
      </c>
      <c r="L52" s="33" t="s">
        <v>115</v>
      </c>
      <c r="M52" s="33">
        <v>170</v>
      </c>
      <c r="N52" s="33" t="s">
        <v>115</v>
      </c>
      <c r="O52" s="33">
        <v>170</v>
      </c>
      <c r="P52" s="33">
        <v>1000</v>
      </c>
      <c r="Q52" s="33">
        <v>1101</v>
      </c>
      <c r="R52" s="34">
        <v>0</v>
      </c>
      <c r="S52" s="34">
        <v>14.895549500454132</v>
      </c>
      <c r="T52" s="34">
        <v>53.224341507720254</v>
      </c>
      <c r="U52" s="34">
        <v>7.2661217075386011</v>
      </c>
      <c r="V52" s="34">
        <v>75.386012715712994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15.440508628519527</v>
      </c>
      <c r="AD52" s="34">
        <v>0</v>
      </c>
      <c r="AE52" s="34">
        <v>15.440508628519527</v>
      </c>
      <c r="AF52" s="34">
        <v>90.826521344232518</v>
      </c>
    </row>
    <row r="53" spans="1:33">
      <c r="A53" s="30" t="s">
        <v>52</v>
      </c>
      <c r="B53" s="33">
        <v>5</v>
      </c>
      <c r="C53" s="33">
        <v>409</v>
      </c>
      <c r="D53" s="33">
        <v>382</v>
      </c>
      <c r="E53" s="33">
        <v>53</v>
      </c>
      <c r="F53" s="33">
        <v>844</v>
      </c>
      <c r="G53" s="33" t="s">
        <v>115</v>
      </c>
      <c r="H53" s="33">
        <v>397</v>
      </c>
      <c r="I53" s="33" t="s">
        <v>115</v>
      </c>
      <c r="J53" s="33">
        <v>397</v>
      </c>
      <c r="K53" s="33">
        <v>96</v>
      </c>
      <c r="L53" s="33">
        <v>493</v>
      </c>
      <c r="M53" s="33">
        <v>1050</v>
      </c>
      <c r="N53" s="33" t="s">
        <v>115</v>
      </c>
      <c r="O53" s="33">
        <v>1050</v>
      </c>
      <c r="P53" s="33">
        <v>2392</v>
      </c>
      <c r="Q53" s="33">
        <v>2739</v>
      </c>
      <c r="R53" s="34">
        <v>0.18254837531945967</v>
      </c>
      <c r="S53" s="34">
        <v>14.932457101131799</v>
      </c>
      <c r="T53" s="34">
        <v>13.946695874406718</v>
      </c>
      <c r="U53" s="34">
        <v>1.9350127783862723</v>
      </c>
      <c r="V53" s="34">
        <v>30.81416575392479</v>
      </c>
      <c r="W53" s="34">
        <v>0</v>
      </c>
      <c r="X53" s="34">
        <v>14.494341000365097</v>
      </c>
      <c r="Y53" s="34">
        <v>0</v>
      </c>
      <c r="Z53" s="34">
        <v>14.494341000365097</v>
      </c>
      <c r="AA53" s="34">
        <v>3.5049288061336252</v>
      </c>
      <c r="AB53" s="34">
        <v>17.999269806498724</v>
      </c>
      <c r="AC53" s="34">
        <v>38.33515881708653</v>
      </c>
      <c r="AD53" s="34">
        <v>0</v>
      </c>
      <c r="AE53" s="34">
        <v>38.33515881708653</v>
      </c>
      <c r="AF53" s="34">
        <v>87.331142752829493</v>
      </c>
    </row>
    <row r="54" spans="1:33">
      <c r="A54" s="30" t="s">
        <v>53</v>
      </c>
      <c r="B54" s="33">
        <v>18</v>
      </c>
      <c r="C54" s="33">
        <v>146</v>
      </c>
      <c r="D54" s="33" t="s">
        <v>115</v>
      </c>
      <c r="E54" s="33" t="s">
        <v>115</v>
      </c>
      <c r="F54" s="33">
        <v>146</v>
      </c>
      <c r="G54" s="33" t="s">
        <v>115</v>
      </c>
      <c r="H54" s="33" t="s">
        <v>115</v>
      </c>
      <c r="I54" s="33" t="s">
        <v>115</v>
      </c>
      <c r="J54" s="33" t="s">
        <v>115</v>
      </c>
      <c r="K54" s="33">
        <v>123</v>
      </c>
      <c r="L54" s="33">
        <v>123</v>
      </c>
      <c r="M54" s="33">
        <v>185</v>
      </c>
      <c r="N54" s="33" t="s">
        <v>115</v>
      </c>
      <c r="O54" s="33">
        <v>185</v>
      </c>
      <c r="P54" s="33">
        <v>472</v>
      </c>
      <c r="Q54" s="33">
        <v>541</v>
      </c>
      <c r="R54" s="34">
        <v>3.3271719038817005</v>
      </c>
      <c r="S54" s="34">
        <v>26.98706099815157</v>
      </c>
      <c r="T54" s="34">
        <v>0</v>
      </c>
      <c r="U54" s="34">
        <v>0</v>
      </c>
      <c r="V54" s="34">
        <v>26.98706099815157</v>
      </c>
      <c r="W54" s="34">
        <v>0</v>
      </c>
      <c r="X54" s="34">
        <v>0</v>
      </c>
      <c r="Y54" s="34">
        <v>0</v>
      </c>
      <c r="Z54" s="34">
        <v>0</v>
      </c>
      <c r="AA54" s="34">
        <v>22.735674676524955</v>
      </c>
      <c r="AB54" s="34">
        <v>22.735674676524955</v>
      </c>
      <c r="AC54" s="34">
        <v>34.195933456561924</v>
      </c>
      <c r="AD54" s="34">
        <v>0</v>
      </c>
      <c r="AE54" s="34">
        <v>34.195933456561924</v>
      </c>
      <c r="AF54" s="34">
        <v>87.245841035120151</v>
      </c>
    </row>
    <row r="55" spans="1:33">
      <c r="A55" s="30" t="s">
        <v>54</v>
      </c>
      <c r="B55" s="33" t="s">
        <v>115</v>
      </c>
      <c r="C55" s="33">
        <v>84</v>
      </c>
      <c r="D55" s="33">
        <v>632</v>
      </c>
      <c r="E55" s="33">
        <v>15</v>
      </c>
      <c r="F55" s="33">
        <v>731</v>
      </c>
      <c r="G55" s="33" t="s">
        <v>115</v>
      </c>
      <c r="H55" s="33" t="s">
        <v>115</v>
      </c>
      <c r="I55" s="33" t="s">
        <v>115</v>
      </c>
      <c r="J55" s="33" t="s">
        <v>115</v>
      </c>
      <c r="K55" s="33" t="s">
        <v>115</v>
      </c>
      <c r="L55" s="33" t="s">
        <v>115</v>
      </c>
      <c r="M55" s="33">
        <v>478</v>
      </c>
      <c r="N55" s="33" t="s">
        <v>115</v>
      </c>
      <c r="O55" s="33">
        <v>478</v>
      </c>
      <c r="P55" s="33">
        <v>1209</v>
      </c>
      <c r="Q55" s="33">
        <v>1177</v>
      </c>
      <c r="R55" s="34">
        <v>0</v>
      </c>
      <c r="S55" s="34">
        <v>7.1367884451996604</v>
      </c>
      <c r="T55" s="34">
        <v>53.695836873406968</v>
      </c>
      <c r="U55" s="34">
        <v>1.2744265080713679</v>
      </c>
      <c r="V55" s="34">
        <v>62.107051826677996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40.611724723874254</v>
      </c>
      <c r="AD55" s="34">
        <v>0</v>
      </c>
      <c r="AE55" s="34">
        <v>40.611724723874254</v>
      </c>
      <c r="AF55" s="34">
        <v>102.71877655055225</v>
      </c>
    </row>
    <row r="56" spans="1:33">
      <c r="A56" s="30" t="s">
        <v>55</v>
      </c>
      <c r="B56" s="33">
        <v>30</v>
      </c>
      <c r="C56" s="33">
        <v>53</v>
      </c>
      <c r="D56" s="33" t="s">
        <v>115</v>
      </c>
      <c r="E56" s="33" t="s">
        <v>115</v>
      </c>
      <c r="F56" s="33">
        <v>53</v>
      </c>
      <c r="G56" s="33" t="s">
        <v>115</v>
      </c>
      <c r="H56" s="33" t="s">
        <v>115</v>
      </c>
      <c r="I56" s="33" t="s">
        <v>115</v>
      </c>
      <c r="J56" s="33" t="s">
        <v>115</v>
      </c>
      <c r="K56" s="33" t="s">
        <v>115</v>
      </c>
      <c r="L56" s="33" t="s">
        <v>115</v>
      </c>
      <c r="M56" s="33">
        <v>196</v>
      </c>
      <c r="N56" s="33" t="s">
        <v>115</v>
      </c>
      <c r="O56" s="33">
        <v>196</v>
      </c>
      <c r="P56" s="33">
        <v>279</v>
      </c>
      <c r="Q56" s="33">
        <v>285</v>
      </c>
      <c r="R56" s="34">
        <v>10.526315789473683</v>
      </c>
      <c r="S56" s="34">
        <v>18.596491228070175</v>
      </c>
      <c r="T56" s="34">
        <v>0</v>
      </c>
      <c r="U56" s="34">
        <v>0</v>
      </c>
      <c r="V56" s="34">
        <v>18.596491228070175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68.771929824561397</v>
      </c>
      <c r="AD56" s="34">
        <v>0</v>
      </c>
      <c r="AE56" s="34">
        <v>68.771929824561397</v>
      </c>
      <c r="AF56" s="34">
        <v>97.89473684210526</v>
      </c>
    </row>
    <row r="57" spans="1:33">
      <c r="A57" s="30" t="s">
        <v>56</v>
      </c>
      <c r="B57" s="33" t="s">
        <v>115</v>
      </c>
      <c r="C57" s="33" t="s">
        <v>115</v>
      </c>
      <c r="D57" s="33">
        <v>500</v>
      </c>
      <c r="E57" s="33">
        <v>48</v>
      </c>
      <c r="F57" s="33">
        <v>548</v>
      </c>
      <c r="G57" s="33" t="s">
        <v>115</v>
      </c>
      <c r="H57" s="33" t="s">
        <v>115</v>
      </c>
      <c r="I57" s="33" t="s">
        <v>115</v>
      </c>
      <c r="J57" s="33" t="s">
        <v>115</v>
      </c>
      <c r="K57" s="33">
        <v>184</v>
      </c>
      <c r="L57" s="33">
        <v>184</v>
      </c>
      <c r="M57" s="33">
        <v>584</v>
      </c>
      <c r="N57" s="33" t="s">
        <v>115</v>
      </c>
      <c r="O57" s="33">
        <v>584</v>
      </c>
      <c r="P57" s="33">
        <v>1316</v>
      </c>
      <c r="Q57" s="33">
        <v>1485</v>
      </c>
      <c r="R57" s="34">
        <v>0</v>
      </c>
      <c r="S57" s="34">
        <v>0</v>
      </c>
      <c r="T57" s="34">
        <v>33.670033670033668</v>
      </c>
      <c r="U57" s="34">
        <v>3.2323232323232323</v>
      </c>
      <c r="V57" s="34">
        <v>36.9023569023569</v>
      </c>
      <c r="W57" s="34">
        <v>0</v>
      </c>
      <c r="X57" s="34">
        <v>0</v>
      </c>
      <c r="Y57" s="34">
        <v>0</v>
      </c>
      <c r="Z57" s="34">
        <v>0</v>
      </c>
      <c r="AA57" s="34">
        <v>12.390572390572391</v>
      </c>
      <c r="AB57" s="34">
        <v>12.390572390572391</v>
      </c>
      <c r="AC57" s="34">
        <v>39.326599326599329</v>
      </c>
      <c r="AD57" s="34">
        <v>0</v>
      </c>
      <c r="AE57" s="34">
        <v>39.326599326599329</v>
      </c>
      <c r="AF57" s="34">
        <v>88.619528619528623</v>
      </c>
    </row>
    <row r="58" spans="1:33" ht="16.5" thickBot="1">
      <c r="A58" s="23"/>
    </row>
    <row r="59" spans="1:33" s="23" customFormat="1" ht="16.5" customHeight="1" thickBot="1">
      <c r="A59" s="60" t="s">
        <v>57</v>
      </c>
      <c r="B59" s="61" t="s">
        <v>1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 t="s">
        <v>71</v>
      </c>
      <c r="R59" s="61" t="s">
        <v>72</v>
      </c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19"/>
    </row>
    <row r="60" spans="1:33" s="23" customFormat="1" ht="32.25" customHeight="1" thickBot="1">
      <c r="A60" s="60"/>
      <c r="B60" s="62" t="s">
        <v>2</v>
      </c>
      <c r="C60" s="61" t="s">
        <v>3</v>
      </c>
      <c r="D60" s="61"/>
      <c r="E60" s="61"/>
      <c r="F60" s="61"/>
      <c r="G60" s="61" t="s">
        <v>66</v>
      </c>
      <c r="H60" s="61"/>
      <c r="I60" s="61"/>
      <c r="J60" s="61"/>
      <c r="K60" s="62" t="s">
        <v>67</v>
      </c>
      <c r="L60" s="61" t="s">
        <v>69</v>
      </c>
      <c r="M60" s="61" t="s">
        <v>68</v>
      </c>
      <c r="N60" s="61"/>
      <c r="O60" s="61"/>
      <c r="P60" s="61" t="s">
        <v>4</v>
      </c>
      <c r="Q60" s="61"/>
      <c r="R60" s="62" t="s">
        <v>2</v>
      </c>
      <c r="S60" s="61" t="s">
        <v>3</v>
      </c>
      <c r="T60" s="61"/>
      <c r="U60" s="61"/>
      <c r="V60" s="61"/>
      <c r="W60" s="61" t="s">
        <v>66</v>
      </c>
      <c r="X60" s="61"/>
      <c r="Y60" s="61"/>
      <c r="Z60" s="61"/>
      <c r="AA60" s="62" t="s">
        <v>67</v>
      </c>
      <c r="AB60" s="61" t="s">
        <v>69</v>
      </c>
      <c r="AC60" s="61" t="s">
        <v>68</v>
      </c>
      <c r="AD60" s="61"/>
      <c r="AE60" s="61"/>
      <c r="AF60" s="61" t="s">
        <v>4</v>
      </c>
      <c r="AG60" s="19"/>
    </row>
    <row r="61" spans="1:33" s="23" customFormat="1" ht="26.25" thickBot="1">
      <c r="A61" s="60"/>
      <c r="B61" s="62" t="s">
        <v>5</v>
      </c>
      <c r="C61" s="62" t="s">
        <v>6</v>
      </c>
      <c r="D61" s="62" t="s">
        <v>7</v>
      </c>
      <c r="E61" s="62" t="s">
        <v>8</v>
      </c>
      <c r="F61" s="62" t="s">
        <v>9</v>
      </c>
      <c r="G61" s="62" t="s">
        <v>6</v>
      </c>
      <c r="H61" s="62" t="s">
        <v>7</v>
      </c>
      <c r="I61" s="62" t="s">
        <v>8</v>
      </c>
      <c r="J61" s="62" t="s">
        <v>9</v>
      </c>
      <c r="K61" s="62" t="s">
        <v>7</v>
      </c>
      <c r="L61" s="61"/>
      <c r="M61" s="62" t="s">
        <v>6</v>
      </c>
      <c r="N61" s="62" t="s">
        <v>8</v>
      </c>
      <c r="O61" s="62" t="s">
        <v>9</v>
      </c>
      <c r="P61" s="61"/>
      <c r="Q61" s="61"/>
      <c r="R61" s="62" t="s">
        <v>5</v>
      </c>
      <c r="S61" s="62" t="s">
        <v>6</v>
      </c>
      <c r="T61" s="62" t="s">
        <v>7</v>
      </c>
      <c r="U61" s="62" t="s">
        <v>8</v>
      </c>
      <c r="V61" s="62" t="s">
        <v>9</v>
      </c>
      <c r="W61" s="62" t="s">
        <v>6</v>
      </c>
      <c r="X61" s="62" t="s">
        <v>7</v>
      </c>
      <c r="Y61" s="62" t="s">
        <v>8</v>
      </c>
      <c r="Z61" s="62" t="s">
        <v>9</v>
      </c>
      <c r="AA61" s="62" t="s">
        <v>7</v>
      </c>
      <c r="AB61" s="61"/>
      <c r="AC61" s="62" t="s">
        <v>6</v>
      </c>
      <c r="AD61" s="62" t="s">
        <v>8</v>
      </c>
      <c r="AE61" s="62" t="s">
        <v>9</v>
      </c>
      <c r="AF61" s="61"/>
      <c r="AG61" s="19"/>
    </row>
    <row r="62" spans="1:33">
      <c r="A62" s="27" t="s">
        <v>10</v>
      </c>
      <c r="B62" s="28">
        <v>412</v>
      </c>
      <c r="C62" s="28">
        <v>8870</v>
      </c>
      <c r="D62" s="28">
        <v>27888</v>
      </c>
      <c r="E62" s="28">
        <v>8480</v>
      </c>
      <c r="F62" s="28">
        <v>45238</v>
      </c>
      <c r="G62" s="28">
        <v>537</v>
      </c>
      <c r="H62" s="28">
        <v>16504</v>
      </c>
      <c r="I62" s="28">
        <v>812</v>
      </c>
      <c r="J62" s="28">
        <v>17853</v>
      </c>
      <c r="K62" s="28">
        <v>4710</v>
      </c>
      <c r="L62" s="28">
        <v>22563</v>
      </c>
      <c r="M62" s="28">
        <v>39761</v>
      </c>
      <c r="N62" s="28">
        <v>151</v>
      </c>
      <c r="O62" s="28">
        <v>39912</v>
      </c>
      <c r="P62" s="28">
        <v>108125</v>
      </c>
      <c r="Q62" s="28">
        <v>115389</v>
      </c>
      <c r="R62" s="29">
        <v>0.35705309864891799</v>
      </c>
      <c r="S62" s="29">
        <v>7.6870412257667544</v>
      </c>
      <c r="T62" s="29">
        <v>24.168681590099578</v>
      </c>
      <c r="U62" s="29">
        <v>7.3490540692787008</v>
      </c>
      <c r="V62" s="29">
        <v>39.20477688514503</v>
      </c>
      <c r="W62" s="29">
        <v>0.46538231547201209</v>
      </c>
      <c r="X62" s="29">
        <v>14.302923155586754</v>
      </c>
      <c r="Y62" s="29">
        <v>0.70370659248281897</v>
      </c>
      <c r="Z62" s="29">
        <v>15.472012063541586</v>
      </c>
      <c r="AA62" s="29">
        <v>4.0818448898941844</v>
      </c>
      <c r="AB62" s="29">
        <v>19.553856953435769</v>
      </c>
      <c r="AC62" s="29">
        <v>34.458223920824345</v>
      </c>
      <c r="AD62" s="29">
        <v>0.13086169392229763</v>
      </c>
      <c r="AE62" s="29">
        <v>34.589085614746637</v>
      </c>
      <c r="AF62" s="29">
        <v>93.704772551976362</v>
      </c>
    </row>
    <row r="63" spans="1:33">
      <c r="A63" s="30" t="s">
        <v>58</v>
      </c>
      <c r="B63" s="33">
        <v>182</v>
      </c>
      <c r="C63" s="33">
        <v>452</v>
      </c>
      <c r="D63" s="33">
        <v>1463</v>
      </c>
      <c r="E63" s="33">
        <v>302</v>
      </c>
      <c r="F63" s="33">
        <v>2217</v>
      </c>
      <c r="G63" s="33" t="s">
        <v>115</v>
      </c>
      <c r="H63" s="33">
        <v>1133</v>
      </c>
      <c r="I63" s="33" t="s">
        <v>115</v>
      </c>
      <c r="J63" s="33">
        <v>1133</v>
      </c>
      <c r="K63" s="33">
        <v>974</v>
      </c>
      <c r="L63" s="33">
        <v>2107</v>
      </c>
      <c r="M63" s="33">
        <v>5790</v>
      </c>
      <c r="N63" s="33" t="s">
        <v>115</v>
      </c>
      <c r="O63" s="33">
        <v>5790</v>
      </c>
      <c r="P63" s="33">
        <v>10296</v>
      </c>
      <c r="Q63" s="33">
        <v>11343</v>
      </c>
      <c r="R63" s="34">
        <v>1.6045137970554526</v>
      </c>
      <c r="S63" s="34">
        <v>3.9848364630168387</v>
      </c>
      <c r="T63" s="34">
        <v>12.89782244556114</v>
      </c>
      <c r="U63" s="34">
        <v>2.6624349819271798</v>
      </c>
      <c r="V63" s="34">
        <v>19.545093890505157</v>
      </c>
      <c r="W63" s="34">
        <v>0</v>
      </c>
      <c r="X63" s="34">
        <v>9.9885391871638891</v>
      </c>
      <c r="Y63" s="34">
        <v>0</v>
      </c>
      <c r="Z63" s="34">
        <v>9.9885391871638891</v>
      </c>
      <c r="AA63" s="34">
        <v>8.5867936172088513</v>
      </c>
      <c r="AB63" s="34">
        <v>18.575332804372742</v>
      </c>
      <c r="AC63" s="34">
        <v>51.044697170060829</v>
      </c>
      <c r="AD63" s="34">
        <v>0</v>
      </c>
      <c r="AE63" s="34">
        <v>51.044697170060829</v>
      </c>
      <c r="AF63" s="34">
        <v>90.769637661994182</v>
      </c>
    </row>
    <row r="64" spans="1:33">
      <c r="A64" s="30" t="s">
        <v>59</v>
      </c>
      <c r="B64" s="33">
        <v>50</v>
      </c>
      <c r="C64" s="33">
        <v>1199</v>
      </c>
      <c r="D64" s="33">
        <v>352</v>
      </c>
      <c r="E64" s="33">
        <v>111</v>
      </c>
      <c r="F64" s="33">
        <v>1662</v>
      </c>
      <c r="G64" s="33" t="s">
        <v>115</v>
      </c>
      <c r="H64" s="33">
        <v>429</v>
      </c>
      <c r="I64" s="33" t="s">
        <v>115</v>
      </c>
      <c r="J64" s="33">
        <v>429</v>
      </c>
      <c r="K64" s="33">
        <v>832</v>
      </c>
      <c r="L64" s="33">
        <v>1261</v>
      </c>
      <c r="M64" s="33">
        <v>3395</v>
      </c>
      <c r="N64" s="33" t="s">
        <v>115</v>
      </c>
      <c r="O64" s="33">
        <v>3395</v>
      </c>
      <c r="P64" s="33">
        <v>6368</v>
      </c>
      <c r="Q64" s="33">
        <v>6756</v>
      </c>
      <c r="R64" s="34">
        <v>0.74008288928359978</v>
      </c>
      <c r="S64" s="34">
        <v>17.747187685020723</v>
      </c>
      <c r="T64" s="34">
        <v>5.2101835405565424</v>
      </c>
      <c r="U64" s="34">
        <v>1.6429840142095915</v>
      </c>
      <c r="V64" s="34">
        <v>24.600355239786857</v>
      </c>
      <c r="W64" s="34">
        <v>0</v>
      </c>
      <c r="X64" s="34">
        <v>6.3499111900532856</v>
      </c>
      <c r="Y64" s="34">
        <v>0</v>
      </c>
      <c r="Z64" s="34">
        <v>6.3499111900532856</v>
      </c>
      <c r="AA64" s="34">
        <v>12.3149792776791</v>
      </c>
      <c r="AB64" s="34">
        <v>18.664890467732388</v>
      </c>
      <c r="AC64" s="34">
        <v>50.251628182356427</v>
      </c>
      <c r="AD64" s="34">
        <v>0</v>
      </c>
      <c r="AE64" s="34">
        <v>50.251628182356427</v>
      </c>
      <c r="AF64" s="34">
        <v>94.256956779159268</v>
      </c>
    </row>
    <row r="65" spans="1:32">
      <c r="A65" s="30" t="s">
        <v>60</v>
      </c>
      <c r="B65" s="33">
        <v>21</v>
      </c>
      <c r="C65" s="33">
        <v>741</v>
      </c>
      <c r="D65" s="33">
        <v>9936</v>
      </c>
      <c r="E65" s="33">
        <v>4152</v>
      </c>
      <c r="F65" s="33">
        <v>14829</v>
      </c>
      <c r="G65" s="33" t="s">
        <v>115</v>
      </c>
      <c r="H65" s="33">
        <v>5527</v>
      </c>
      <c r="I65" s="33">
        <v>646</v>
      </c>
      <c r="J65" s="33">
        <v>6173</v>
      </c>
      <c r="K65" s="33" t="s">
        <v>115</v>
      </c>
      <c r="L65" s="33">
        <v>6173</v>
      </c>
      <c r="M65" s="33">
        <v>6388</v>
      </c>
      <c r="N65" s="33">
        <v>149</v>
      </c>
      <c r="O65" s="33">
        <v>6537</v>
      </c>
      <c r="P65" s="33">
        <v>27560</v>
      </c>
      <c r="Q65" s="33">
        <v>28796</v>
      </c>
      <c r="R65" s="34">
        <v>7.2926795388248367E-2</v>
      </c>
      <c r="S65" s="34">
        <v>2.5732740658424782</v>
      </c>
      <c r="T65" s="34">
        <v>34.504792332268373</v>
      </c>
      <c r="U65" s="34">
        <v>14.418669259619392</v>
      </c>
      <c r="V65" s="34">
        <v>51.496735657730241</v>
      </c>
      <c r="W65" s="34">
        <v>0</v>
      </c>
      <c r="X65" s="34">
        <v>19.193638005278512</v>
      </c>
      <c r="Y65" s="34">
        <v>2.2433671343242119</v>
      </c>
      <c r="Z65" s="34">
        <v>21.437005139602721</v>
      </c>
      <c r="AA65" s="34">
        <v>0</v>
      </c>
      <c r="AB65" s="34">
        <v>21.437005139602721</v>
      </c>
      <c r="AC65" s="34">
        <v>22.183636616196694</v>
      </c>
      <c r="AD65" s="34">
        <v>0.51743297680233369</v>
      </c>
      <c r="AE65" s="34">
        <v>22.701069592999026</v>
      </c>
      <c r="AF65" s="34">
        <v>95.707737185720234</v>
      </c>
    </row>
    <row r="66" spans="1:32">
      <c r="A66" s="30" t="s">
        <v>61</v>
      </c>
      <c r="B66" s="33">
        <v>39</v>
      </c>
      <c r="C66" s="33">
        <v>2254</v>
      </c>
      <c r="D66" s="33">
        <v>1867</v>
      </c>
      <c r="E66" s="33">
        <v>511</v>
      </c>
      <c r="F66" s="33">
        <v>4632</v>
      </c>
      <c r="G66" s="33" t="s">
        <v>115</v>
      </c>
      <c r="H66" s="33">
        <v>1224</v>
      </c>
      <c r="I66" s="33">
        <v>31</v>
      </c>
      <c r="J66" s="33">
        <v>1255</v>
      </c>
      <c r="K66" s="33">
        <v>349</v>
      </c>
      <c r="L66" s="33">
        <v>1604</v>
      </c>
      <c r="M66" s="33">
        <v>5731</v>
      </c>
      <c r="N66" s="33">
        <v>2</v>
      </c>
      <c r="O66" s="33">
        <v>5733</v>
      </c>
      <c r="P66" s="33">
        <v>12008</v>
      </c>
      <c r="Q66" s="33">
        <v>13240</v>
      </c>
      <c r="R66" s="34">
        <v>0.29456193353474319</v>
      </c>
      <c r="S66" s="34">
        <v>17.024169184290031</v>
      </c>
      <c r="T66" s="34">
        <v>14.101208459214501</v>
      </c>
      <c r="U66" s="34">
        <v>3.8595166163141994</v>
      </c>
      <c r="V66" s="34">
        <v>34.984894259818731</v>
      </c>
      <c r="W66" s="34">
        <v>0</v>
      </c>
      <c r="X66" s="34">
        <v>9.2447129909365557</v>
      </c>
      <c r="Y66" s="34">
        <v>0.23413897280966767</v>
      </c>
      <c r="Z66" s="34">
        <v>9.478851963746223</v>
      </c>
      <c r="AA66" s="34">
        <v>2.6359516616314198</v>
      </c>
      <c r="AB66" s="34">
        <v>12.114803625377643</v>
      </c>
      <c r="AC66" s="34">
        <v>43.285498489425983</v>
      </c>
      <c r="AD66" s="34">
        <v>1.5105740181268883E-2</v>
      </c>
      <c r="AE66" s="34">
        <v>43.300604229607252</v>
      </c>
      <c r="AF66" s="34">
        <v>90.694864048338374</v>
      </c>
    </row>
    <row r="67" spans="1:32">
      <c r="A67" s="30" t="s">
        <v>62</v>
      </c>
      <c r="B67" s="33">
        <v>15</v>
      </c>
      <c r="C67" s="33">
        <v>1429</v>
      </c>
      <c r="D67" s="33">
        <v>5610</v>
      </c>
      <c r="E67" s="33">
        <v>1703</v>
      </c>
      <c r="F67" s="33">
        <v>8742</v>
      </c>
      <c r="G67" s="33" t="s">
        <v>115</v>
      </c>
      <c r="H67" s="33">
        <v>1900</v>
      </c>
      <c r="I67" s="33">
        <v>90</v>
      </c>
      <c r="J67" s="33">
        <v>1990</v>
      </c>
      <c r="K67" s="33">
        <v>661</v>
      </c>
      <c r="L67" s="33">
        <v>2651</v>
      </c>
      <c r="M67" s="33">
        <v>6550</v>
      </c>
      <c r="N67" s="33" t="s">
        <v>115</v>
      </c>
      <c r="O67" s="33">
        <v>6550</v>
      </c>
      <c r="P67" s="33">
        <v>17958</v>
      </c>
      <c r="Q67" s="33">
        <v>18550</v>
      </c>
      <c r="R67" s="34">
        <v>8.086253369272238E-2</v>
      </c>
      <c r="S67" s="34">
        <v>7.703504043126685</v>
      </c>
      <c r="T67" s="34">
        <v>30.242587601078167</v>
      </c>
      <c r="U67" s="34">
        <v>9.1805929919137466</v>
      </c>
      <c r="V67" s="34">
        <v>47.126684636118597</v>
      </c>
      <c r="W67" s="34">
        <v>0</v>
      </c>
      <c r="X67" s="34">
        <v>10.242587601078167</v>
      </c>
      <c r="Y67" s="34">
        <v>0.48517520215633425</v>
      </c>
      <c r="Z67" s="34">
        <v>10.727762803234501</v>
      </c>
      <c r="AA67" s="34">
        <v>3.5633423180592994</v>
      </c>
      <c r="AB67" s="34">
        <v>14.2911051212938</v>
      </c>
      <c r="AC67" s="34">
        <v>35.309973045822105</v>
      </c>
      <c r="AD67" s="34">
        <v>0</v>
      </c>
      <c r="AE67" s="34">
        <v>35.309973045822105</v>
      </c>
      <c r="AF67" s="34">
        <v>96.808625336927221</v>
      </c>
    </row>
    <row r="68" spans="1:32">
      <c r="A68" s="30" t="s">
        <v>63</v>
      </c>
      <c r="B68" s="33">
        <v>75</v>
      </c>
      <c r="C68" s="33">
        <v>1230</v>
      </c>
      <c r="D68" s="33">
        <v>3742</v>
      </c>
      <c r="E68" s="33">
        <v>967</v>
      </c>
      <c r="F68" s="33">
        <v>5939</v>
      </c>
      <c r="G68" s="33" t="s">
        <v>115</v>
      </c>
      <c r="H68" s="33">
        <v>3510</v>
      </c>
      <c r="I68" s="33">
        <v>8</v>
      </c>
      <c r="J68" s="33">
        <v>3518</v>
      </c>
      <c r="K68" s="33">
        <v>1156</v>
      </c>
      <c r="L68" s="33">
        <v>4674</v>
      </c>
      <c r="M68" s="33">
        <v>5980</v>
      </c>
      <c r="N68" s="33" t="s">
        <v>115</v>
      </c>
      <c r="O68" s="33">
        <v>5980</v>
      </c>
      <c r="P68" s="33">
        <v>16668</v>
      </c>
      <c r="Q68" s="33">
        <v>17668</v>
      </c>
      <c r="R68" s="34">
        <v>0.42449626443287297</v>
      </c>
      <c r="S68" s="34">
        <v>6.9617387366991172</v>
      </c>
      <c r="T68" s="34">
        <v>21.179533620104142</v>
      </c>
      <c r="U68" s="34">
        <v>5.4731718360878423</v>
      </c>
      <c r="V68" s="34">
        <v>33.614444192891099</v>
      </c>
      <c r="W68" s="34">
        <v>0</v>
      </c>
      <c r="X68" s="34">
        <v>19.866425175458456</v>
      </c>
      <c r="Y68" s="34">
        <v>4.5279601539506449E-2</v>
      </c>
      <c r="Z68" s="34">
        <v>19.911704776997961</v>
      </c>
      <c r="AA68" s="34">
        <v>6.542902422458682</v>
      </c>
      <c r="AB68" s="34">
        <v>26.454607199456646</v>
      </c>
      <c r="AC68" s="34">
        <v>33.84650215078107</v>
      </c>
      <c r="AD68" s="34">
        <v>0</v>
      </c>
      <c r="AE68" s="34">
        <v>33.84650215078107</v>
      </c>
      <c r="AF68" s="34">
        <v>94.340049807561698</v>
      </c>
    </row>
    <row r="69" spans="1:32">
      <c r="A69" s="30" t="s">
        <v>64</v>
      </c>
      <c r="B69" s="33">
        <v>25</v>
      </c>
      <c r="C69" s="33">
        <v>1042</v>
      </c>
      <c r="D69" s="33">
        <v>3342</v>
      </c>
      <c r="E69" s="33">
        <v>645</v>
      </c>
      <c r="F69" s="33">
        <v>5029</v>
      </c>
      <c r="G69" s="33">
        <v>437</v>
      </c>
      <c r="H69" s="33">
        <v>1748</v>
      </c>
      <c r="I69" s="33">
        <v>11</v>
      </c>
      <c r="J69" s="33">
        <v>2196</v>
      </c>
      <c r="K69" s="33">
        <v>379</v>
      </c>
      <c r="L69" s="33">
        <v>2575</v>
      </c>
      <c r="M69" s="33">
        <v>3497</v>
      </c>
      <c r="N69" s="33" t="s">
        <v>115</v>
      </c>
      <c r="O69" s="33">
        <v>3497</v>
      </c>
      <c r="P69" s="33">
        <v>11126</v>
      </c>
      <c r="Q69" s="33">
        <v>12352</v>
      </c>
      <c r="R69" s="34">
        <v>0.20239637305699479</v>
      </c>
      <c r="S69" s="34">
        <v>8.4358808290155434</v>
      </c>
      <c r="T69" s="34">
        <v>27.056347150259068</v>
      </c>
      <c r="U69" s="34">
        <v>5.221826424870466</v>
      </c>
      <c r="V69" s="34">
        <v>40.714054404145081</v>
      </c>
      <c r="W69" s="34">
        <v>3.5378886010362693</v>
      </c>
      <c r="X69" s="34">
        <v>14.151554404145077</v>
      </c>
      <c r="Y69" s="34">
        <v>8.9054404145077717E-2</v>
      </c>
      <c r="Z69" s="34">
        <v>17.778497409326423</v>
      </c>
      <c r="AA69" s="34">
        <v>3.0683290155440415</v>
      </c>
      <c r="AB69" s="34">
        <v>20.846826424870468</v>
      </c>
      <c r="AC69" s="34">
        <v>28.311204663212436</v>
      </c>
      <c r="AD69" s="34">
        <v>0</v>
      </c>
      <c r="AE69" s="34">
        <v>28.311204663212436</v>
      </c>
      <c r="AF69" s="34">
        <v>90.07448186528498</v>
      </c>
    </row>
    <row r="70" spans="1:32">
      <c r="A70" s="30" t="s">
        <v>65</v>
      </c>
      <c r="B70" s="33">
        <v>5</v>
      </c>
      <c r="C70" s="33">
        <v>523</v>
      </c>
      <c r="D70" s="33">
        <v>1576</v>
      </c>
      <c r="E70" s="33">
        <v>89</v>
      </c>
      <c r="F70" s="33">
        <v>2188</v>
      </c>
      <c r="G70" s="33">
        <v>100</v>
      </c>
      <c r="H70" s="33">
        <v>1033</v>
      </c>
      <c r="I70" s="33">
        <v>26</v>
      </c>
      <c r="J70" s="33">
        <v>1159</v>
      </c>
      <c r="K70" s="33">
        <v>359</v>
      </c>
      <c r="L70" s="33">
        <v>1518</v>
      </c>
      <c r="M70" s="33">
        <v>2430</v>
      </c>
      <c r="N70" s="33" t="s">
        <v>115</v>
      </c>
      <c r="O70" s="33">
        <v>2430</v>
      </c>
      <c r="P70" s="33">
        <v>6141</v>
      </c>
      <c r="Q70" s="33">
        <v>6684</v>
      </c>
      <c r="R70" s="34">
        <v>7.4805505685218432E-2</v>
      </c>
      <c r="S70" s="34">
        <v>7.8246558946738478</v>
      </c>
      <c r="T70" s="34">
        <v>23.578695391980851</v>
      </c>
      <c r="U70" s="34">
        <v>1.331538001196888</v>
      </c>
      <c r="V70" s="34">
        <v>32.734889287851587</v>
      </c>
      <c r="W70" s="34">
        <v>1.4961101137043686</v>
      </c>
      <c r="X70" s="34">
        <v>15.454817474566129</v>
      </c>
      <c r="Y70" s="34">
        <v>0.38898862956313585</v>
      </c>
      <c r="Z70" s="34">
        <v>17.339916217833633</v>
      </c>
      <c r="AA70" s="34">
        <v>5.3710353081986835</v>
      </c>
      <c r="AB70" s="34">
        <v>22.710951526032314</v>
      </c>
      <c r="AC70" s="34">
        <v>36.355475763016159</v>
      </c>
      <c r="AD70" s="34">
        <v>0</v>
      </c>
      <c r="AE70" s="34">
        <v>36.355475763016159</v>
      </c>
      <c r="AF70" s="34">
        <v>91.876122082585283</v>
      </c>
    </row>
    <row r="72" spans="1:32">
      <c r="A72" s="25" t="s">
        <v>137</v>
      </c>
    </row>
    <row r="74" spans="1:32">
      <c r="A74" s="26"/>
    </row>
  </sheetData>
  <mergeCells count="28">
    <mergeCell ref="A8:A10"/>
    <mergeCell ref="B8:P8"/>
    <mergeCell ref="Q8:Q10"/>
    <mergeCell ref="R8:AF8"/>
    <mergeCell ref="C9:F9"/>
    <mergeCell ref="G9:J9"/>
    <mergeCell ref="L9:L10"/>
    <mergeCell ref="M9:O9"/>
    <mergeCell ref="P9:P10"/>
    <mergeCell ref="S9:V9"/>
    <mergeCell ref="AF9:AF10"/>
    <mergeCell ref="W9:Z9"/>
    <mergeCell ref="AB9:AB10"/>
    <mergeCell ref="AC9:AE9"/>
    <mergeCell ref="A59:A61"/>
    <mergeCell ref="B59:P59"/>
    <mergeCell ref="Q59:Q61"/>
    <mergeCell ref="R59:AF59"/>
    <mergeCell ref="C60:F60"/>
    <mergeCell ref="G60:J60"/>
    <mergeCell ref="L60:L61"/>
    <mergeCell ref="M60:O60"/>
    <mergeCell ref="P60:P61"/>
    <mergeCell ref="S60:V60"/>
    <mergeCell ref="W60:Z60"/>
    <mergeCell ref="AB60:AB61"/>
    <mergeCell ref="AC60:AE60"/>
    <mergeCell ref="AF60:AF61"/>
  </mergeCells>
  <hyperlinks>
    <hyperlink ref="AF7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2" width="13" style="19" customWidth="1"/>
    <col min="3" max="3" width="11.42578125" style="19"/>
    <col min="4" max="4" width="12.5703125" style="19" customWidth="1"/>
    <col min="5" max="7" width="11.42578125" style="19"/>
    <col min="8" max="8" width="12.7109375" style="19" customWidth="1"/>
    <col min="9" max="10" width="11.42578125" style="19"/>
    <col min="11" max="11" width="13.85546875" style="19" customWidth="1"/>
    <col min="12" max="16" width="11.42578125" style="19"/>
    <col min="17" max="18" width="13.5703125" style="19" customWidth="1"/>
    <col min="19" max="19" width="11.42578125" style="19"/>
    <col min="20" max="20" width="12.5703125" style="19" customWidth="1"/>
    <col min="21" max="23" width="11.42578125" style="19"/>
    <col min="24" max="24" width="13" style="19" customWidth="1"/>
    <col min="25" max="26" width="11.42578125" style="19"/>
    <col min="27" max="27" width="15.140625" style="19" customWidth="1"/>
    <col min="28" max="16384" width="11.42578125" style="19"/>
  </cols>
  <sheetData>
    <row r="1" spans="1:33" s="55" customFormat="1" ht="18">
      <c r="A1" s="54" t="s">
        <v>84</v>
      </c>
    </row>
    <row r="2" spans="1:33" s="55" customFormat="1" ht="20.25">
      <c r="A2" s="57" t="s">
        <v>85</v>
      </c>
    </row>
    <row r="3" spans="1:33" s="55" customFormat="1" ht="18">
      <c r="A3" s="54" t="s">
        <v>124</v>
      </c>
    </row>
    <row r="4" spans="1:33" s="55" customFormat="1" ht="18">
      <c r="A4" s="54" t="s">
        <v>92</v>
      </c>
    </row>
    <row r="5" spans="1:33" s="55" customFormat="1" ht="3" customHeight="1">
      <c r="A5" s="58"/>
    </row>
    <row r="6" spans="1:33" s="55" customFormat="1" ht="3" customHeight="1"/>
    <row r="7" spans="1:33" s="55" customFormat="1" ht="15.75" thickBot="1">
      <c r="AF7" s="59" t="s">
        <v>87</v>
      </c>
    </row>
    <row r="8" spans="1:33" s="23" customFormat="1" ht="16.5" customHeight="1" thickBot="1">
      <c r="A8" s="60" t="s">
        <v>0</v>
      </c>
      <c r="B8" s="61" t="s">
        <v>70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 t="s">
        <v>71</v>
      </c>
      <c r="R8" s="61" t="s">
        <v>72</v>
      </c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19"/>
    </row>
    <row r="9" spans="1:33" s="23" customFormat="1" ht="26.25" thickBot="1">
      <c r="A9" s="60"/>
      <c r="B9" s="62" t="s">
        <v>2</v>
      </c>
      <c r="C9" s="61" t="s">
        <v>3</v>
      </c>
      <c r="D9" s="61"/>
      <c r="E9" s="61"/>
      <c r="F9" s="61"/>
      <c r="G9" s="61" t="s">
        <v>66</v>
      </c>
      <c r="H9" s="61"/>
      <c r="I9" s="61"/>
      <c r="J9" s="61"/>
      <c r="K9" s="62" t="s">
        <v>67</v>
      </c>
      <c r="L9" s="61" t="s">
        <v>69</v>
      </c>
      <c r="M9" s="61" t="s">
        <v>68</v>
      </c>
      <c r="N9" s="61"/>
      <c r="O9" s="61"/>
      <c r="P9" s="61" t="s">
        <v>4</v>
      </c>
      <c r="Q9" s="61"/>
      <c r="R9" s="62" t="s">
        <v>2</v>
      </c>
      <c r="S9" s="61" t="s">
        <v>3</v>
      </c>
      <c r="T9" s="61"/>
      <c r="U9" s="61"/>
      <c r="V9" s="61"/>
      <c r="W9" s="61" t="s">
        <v>66</v>
      </c>
      <c r="X9" s="61"/>
      <c r="Y9" s="61"/>
      <c r="Z9" s="61"/>
      <c r="AA9" s="62" t="s">
        <v>67</v>
      </c>
      <c r="AB9" s="61" t="s">
        <v>69</v>
      </c>
      <c r="AC9" s="61" t="s">
        <v>68</v>
      </c>
      <c r="AD9" s="61"/>
      <c r="AE9" s="61"/>
      <c r="AF9" s="61" t="s">
        <v>4</v>
      </c>
      <c r="AG9" s="19"/>
    </row>
    <row r="10" spans="1:33" s="23" customFormat="1" ht="26.25" thickBot="1">
      <c r="A10" s="60"/>
      <c r="B10" s="62" t="s">
        <v>5</v>
      </c>
      <c r="C10" s="62" t="s">
        <v>6</v>
      </c>
      <c r="D10" s="62" t="s">
        <v>7</v>
      </c>
      <c r="E10" s="62" t="s">
        <v>8</v>
      </c>
      <c r="F10" s="62" t="s">
        <v>9</v>
      </c>
      <c r="G10" s="62" t="s">
        <v>6</v>
      </c>
      <c r="H10" s="62" t="s">
        <v>7</v>
      </c>
      <c r="I10" s="62" t="s">
        <v>8</v>
      </c>
      <c r="J10" s="62" t="s">
        <v>9</v>
      </c>
      <c r="K10" s="62" t="s">
        <v>7</v>
      </c>
      <c r="L10" s="61"/>
      <c r="M10" s="62" t="s">
        <v>6</v>
      </c>
      <c r="N10" s="62" t="s">
        <v>8</v>
      </c>
      <c r="O10" s="62" t="s">
        <v>9</v>
      </c>
      <c r="P10" s="61"/>
      <c r="Q10" s="61"/>
      <c r="R10" s="62" t="s">
        <v>5</v>
      </c>
      <c r="S10" s="62" t="s">
        <v>6</v>
      </c>
      <c r="T10" s="62" t="s">
        <v>7</v>
      </c>
      <c r="U10" s="62" t="s">
        <v>8</v>
      </c>
      <c r="V10" s="62" t="s">
        <v>9</v>
      </c>
      <c r="W10" s="62" t="s">
        <v>6</v>
      </c>
      <c r="X10" s="62" t="s">
        <v>7</v>
      </c>
      <c r="Y10" s="62" t="s">
        <v>8</v>
      </c>
      <c r="Z10" s="62" t="s">
        <v>9</v>
      </c>
      <c r="AA10" s="62" t="s">
        <v>7</v>
      </c>
      <c r="AB10" s="61"/>
      <c r="AC10" s="62" t="s">
        <v>6</v>
      </c>
      <c r="AD10" s="62" t="s">
        <v>8</v>
      </c>
      <c r="AE10" s="62" t="s">
        <v>9</v>
      </c>
      <c r="AF10" s="61"/>
      <c r="AG10" s="19"/>
    </row>
    <row r="11" spans="1:33">
      <c r="A11" s="27" t="s">
        <v>10</v>
      </c>
      <c r="B11" s="28">
        <v>365</v>
      </c>
      <c r="C11" s="28">
        <v>8960</v>
      </c>
      <c r="D11" s="28">
        <v>28759</v>
      </c>
      <c r="E11" s="28">
        <v>8532</v>
      </c>
      <c r="F11" s="28">
        <v>46251</v>
      </c>
      <c r="G11" s="28">
        <v>554</v>
      </c>
      <c r="H11" s="28">
        <v>16442</v>
      </c>
      <c r="I11" s="28">
        <v>829</v>
      </c>
      <c r="J11" s="28">
        <v>17825</v>
      </c>
      <c r="K11" s="28">
        <v>4886</v>
      </c>
      <c r="L11" s="28">
        <v>22711</v>
      </c>
      <c r="M11" s="28">
        <v>40582</v>
      </c>
      <c r="N11" s="28">
        <v>170</v>
      </c>
      <c r="O11" s="28">
        <v>40752</v>
      </c>
      <c r="P11" s="28">
        <v>110079</v>
      </c>
      <c r="Q11" s="28">
        <v>118308.00000000004</v>
      </c>
      <c r="R11" s="29">
        <v>0.30851675288230712</v>
      </c>
      <c r="S11" s="29">
        <v>7.5734523447273192</v>
      </c>
      <c r="T11" s="29">
        <v>24.30858437299252</v>
      </c>
      <c r="U11" s="29">
        <v>7.2116847550461483</v>
      </c>
      <c r="V11" s="29">
        <v>39.093721472765985</v>
      </c>
      <c r="W11" s="29">
        <v>0.46826926327889895</v>
      </c>
      <c r="X11" s="29">
        <v>13.897623153125734</v>
      </c>
      <c r="Y11" s="29">
        <v>0.70071339216282902</v>
      </c>
      <c r="Z11" s="29">
        <v>15.066605808567463</v>
      </c>
      <c r="AA11" s="29">
        <v>4.1298982317341162</v>
      </c>
      <c r="AB11" s="29">
        <v>19.19650404030158</v>
      </c>
      <c r="AC11" s="29">
        <v>34.301991412245989</v>
      </c>
      <c r="AD11" s="29">
        <v>0.14369273421915674</v>
      </c>
      <c r="AE11" s="29">
        <v>34.445684146465148</v>
      </c>
      <c r="AF11" s="29">
        <v>93.044426412415021</v>
      </c>
    </row>
    <row r="12" spans="1:33">
      <c r="A12" s="30" t="s">
        <v>11</v>
      </c>
      <c r="B12" s="33" t="s">
        <v>115</v>
      </c>
      <c r="C12" s="33">
        <v>192</v>
      </c>
      <c r="D12" s="33">
        <v>409</v>
      </c>
      <c r="E12" s="33" t="s">
        <v>115</v>
      </c>
      <c r="F12" s="33">
        <v>601</v>
      </c>
      <c r="G12" s="33" t="s">
        <v>115</v>
      </c>
      <c r="H12" s="33" t="s">
        <v>115</v>
      </c>
      <c r="I12" s="33" t="s">
        <v>115</v>
      </c>
      <c r="J12" s="33" t="s">
        <v>115</v>
      </c>
      <c r="K12" s="33">
        <v>266</v>
      </c>
      <c r="L12" s="33">
        <v>266</v>
      </c>
      <c r="M12" s="33">
        <v>851</v>
      </c>
      <c r="N12" s="33" t="s">
        <v>115</v>
      </c>
      <c r="O12" s="33">
        <v>851</v>
      </c>
      <c r="P12" s="33">
        <v>1718</v>
      </c>
      <c r="Q12" s="33">
        <v>1841</v>
      </c>
      <c r="R12" s="34">
        <v>0</v>
      </c>
      <c r="S12" s="34">
        <v>10.429114611624117</v>
      </c>
      <c r="T12" s="34">
        <v>22.216186854970125</v>
      </c>
      <c r="U12" s="34">
        <v>0</v>
      </c>
      <c r="V12" s="34">
        <v>32.64530146659424</v>
      </c>
      <c r="W12" s="34">
        <v>0</v>
      </c>
      <c r="X12" s="34">
        <v>0</v>
      </c>
      <c r="Y12" s="34">
        <v>0</v>
      </c>
      <c r="Z12" s="34">
        <v>0</v>
      </c>
      <c r="AA12" s="34">
        <v>14.448669201520913</v>
      </c>
      <c r="AB12" s="34">
        <v>14.448669201520913</v>
      </c>
      <c r="AC12" s="34">
        <v>46.224877783813142</v>
      </c>
      <c r="AD12" s="34">
        <v>0</v>
      </c>
      <c r="AE12" s="34">
        <v>46.224877783813142</v>
      </c>
      <c r="AF12" s="34">
        <v>93.318848451928304</v>
      </c>
    </row>
    <row r="13" spans="1:33">
      <c r="A13" s="30" t="s">
        <v>12</v>
      </c>
      <c r="B13" s="33" t="s">
        <v>115</v>
      </c>
      <c r="C13" s="33" t="s">
        <v>115</v>
      </c>
      <c r="D13" s="33">
        <v>889</v>
      </c>
      <c r="E13" s="33">
        <v>95</v>
      </c>
      <c r="F13" s="33">
        <v>984</v>
      </c>
      <c r="G13" s="33" t="s">
        <v>115</v>
      </c>
      <c r="H13" s="33">
        <v>512</v>
      </c>
      <c r="I13" s="33" t="s">
        <v>115</v>
      </c>
      <c r="J13" s="33">
        <v>512</v>
      </c>
      <c r="K13" s="33">
        <v>81</v>
      </c>
      <c r="L13" s="33">
        <v>593</v>
      </c>
      <c r="M13" s="33">
        <v>597</v>
      </c>
      <c r="N13" s="33" t="s">
        <v>115</v>
      </c>
      <c r="O13" s="33">
        <v>597</v>
      </c>
      <c r="P13" s="33">
        <v>2174</v>
      </c>
      <c r="Q13" s="33">
        <v>2321.9999999999995</v>
      </c>
      <c r="R13" s="34">
        <v>0</v>
      </c>
      <c r="S13" s="34">
        <v>0</v>
      </c>
      <c r="T13" s="34">
        <v>38.285960378983646</v>
      </c>
      <c r="U13" s="34">
        <v>4.0913006029285111</v>
      </c>
      <c r="V13" s="34">
        <v>42.377260981912151</v>
      </c>
      <c r="W13" s="34">
        <v>0</v>
      </c>
      <c r="X13" s="34">
        <v>22.049956933677869</v>
      </c>
      <c r="Y13" s="34">
        <v>0</v>
      </c>
      <c r="Z13" s="34">
        <v>22.049956933677869</v>
      </c>
      <c r="AA13" s="34">
        <v>3.4883720930232567</v>
      </c>
      <c r="AB13" s="34">
        <v>25.538329026701124</v>
      </c>
      <c r="AC13" s="34">
        <v>25.710594315245483</v>
      </c>
      <c r="AD13" s="34">
        <v>0</v>
      </c>
      <c r="AE13" s="34">
        <v>25.710594315245483</v>
      </c>
      <c r="AF13" s="34">
        <v>93.626184323858766</v>
      </c>
    </row>
    <row r="14" spans="1:33">
      <c r="A14" s="30" t="s">
        <v>13</v>
      </c>
      <c r="B14" s="33">
        <v>20</v>
      </c>
      <c r="C14" s="33">
        <v>290</v>
      </c>
      <c r="D14" s="33">
        <v>654</v>
      </c>
      <c r="E14" s="33">
        <v>179</v>
      </c>
      <c r="F14" s="33">
        <v>1123</v>
      </c>
      <c r="G14" s="33" t="s">
        <v>115</v>
      </c>
      <c r="H14" s="33">
        <v>506</v>
      </c>
      <c r="I14" s="33" t="s">
        <v>115</v>
      </c>
      <c r="J14" s="33">
        <v>506</v>
      </c>
      <c r="K14" s="33">
        <v>159</v>
      </c>
      <c r="L14" s="33">
        <v>665</v>
      </c>
      <c r="M14" s="33">
        <v>1676</v>
      </c>
      <c r="N14" s="33" t="s">
        <v>115</v>
      </c>
      <c r="O14" s="33">
        <v>1676</v>
      </c>
      <c r="P14" s="33">
        <v>3484</v>
      </c>
      <c r="Q14" s="33">
        <v>3774.0000000000027</v>
      </c>
      <c r="R14" s="34">
        <v>0.52994170641229432</v>
      </c>
      <c r="S14" s="34">
        <v>7.6841547429782668</v>
      </c>
      <c r="T14" s="34">
        <v>17.329093799682024</v>
      </c>
      <c r="U14" s="34">
        <v>4.742978272390034</v>
      </c>
      <c r="V14" s="34">
        <v>29.756226815050322</v>
      </c>
      <c r="W14" s="34">
        <v>0</v>
      </c>
      <c r="X14" s="34">
        <v>13.407525172231045</v>
      </c>
      <c r="Y14" s="34">
        <v>0</v>
      </c>
      <c r="Z14" s="34">
        <v>13.407525172231045</v>
      </c>
      <c r="AA14" s="34">
        <v>4.2130365659777391</v>
      </c>
      <c r="AB14" s="34">
        <v>17.620561738208785</v>
      </c>
      <c r="AC14" s="34">
        <v>44.409114997350258</v>
      </c>
      <c r="AD14" s="34">
        <v>0</v>
      </c>
      <c r="AE14" s="34">
        <v>44.409114997350258</v>
      </c>
      <c r="AF14" s="34">
        <v>92.315845257021664</v>
      </c>
    </row>
    <row r="15" spans="1:33">
      <c r="A15" s="30" t="s">
        <v>14</v>
      </c>
      <c r="B15" s="33" t="s">
        <v>115</v>
      </c>
      <c r="C15" s="33">
        <v>263</v>
      </c>
      <c r="D15" s="33">
        <v>251</v>
      </c>
      <c r="E15" s="33">
        <v>27</v>
      </c>
      <c r="F15" s="33">
        <v>541</v>
      </c>
      <c r="G15" s="33" t="s">
        <v>115</v>
      </c>
      <c r="H15" s="33" t="s">
        <v>115</v>
      </c>
      <c r="I15" s="33" t="s">
        <v>115</v>
      </c>
      <c r="J15" s="33" t="s">
        <v>115</v>
      </c>
      <c r="K15" s="33" t="s">
        <v>115</v>
      </c>
      <c r="L15" s="33" t="s">
        <v>115</v>
      </c>
      <c r="M15" s="33">
        <v>695</v>
      </c>
      <c r="N15" s="33" t="s">
        <v>115</v>
      </c>
      <c r="O15" s="33">
        <v>695</v>
      </c>
      <c r="P15" s="33">
        <v>1236</v>
      </c>
      <c r="Q15" s="33">
        <v>1335</v>
      </c>
      <c r="R15" s="34">
        <v>0</v>
      </c>
      <c r="S15" s="34">
        <v>19.700374531835205</v>
      </c>
      <c r="T15" s="34">
        <v>18.801498127340825</v>
      </c>
      <c r="U15" s="34">
        <v>2.0224719101123596</v>
      </c>
      <c r="V15" s="34">
        <v>40.524344569288388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52.059925093632955</v>
      </c>
      <c r="AD15" s="34">
        <v>0</v>
      </c>
      <c r="AE15" s="34">
        <v>52.059925093632955</v>
      </c>
      <c r="AF15" s="34">
        <v>92.584269662921344</v>
      </c>
    </row>
    <row r="16" spans="1:33">
      <c r="A16" s="30" t="s">
        <v>15</v>
      </c>
      <c r="B16" s="33" t="s">
        <v>115</v>
      </c>
      <c r="C16" s="33" t="s">
        <v>115</v>
      </c>
      <c r="D16" s="33">
        <v>10</v>
      </c>
      <c r="E16" s="33">
        <v>117</v>
      </c>
      <c r="F16" s="33">
        <v>127</v>
      </c>
      <c r="G16" s="33" t="s">
        <v>115</v>
      </c>
      <c r="H16" s="33" t="s">
        <v>115</v>
      </c>
      <c r="I16" s="33" t="s">
        <v>115</v>
      </c>
      <c r="J16" s="33" t="s">
        <v>115</v>
      </c>
      <c r="K16" s="33">
        <v>368</v>
      </c>
      <c r="L16" s="33">
        <v>368</v>
      </c>
      <c r="M16" s="33">
        <v>1039</v>
      </c>
      <c r="N16" s="33" t="s">
        <v>115</v>
      </c>
      <c r="O16" s="33">
        <v>1039</v>
      </c>
      <c r="P16" s="33">
        <v>1534</v>
      </c>
      <c r="Q16" s="33">
        <v>1739</v>
      </c>
      <c r="R16" s="34">
        <v>0</v>
      </c>
      <c r="S16" s="34">
        <v>0</v>
      </c>
      <c r="T16" s="34">
        <v>0.57504312823461756</v>
      </c>
      <c r="U16" s="34">
        <v>6.7280046003450256</v>
      </c>
      <c r="V16" s="34">
        <v>7.3030477285796431</v>
      </c>
      <c r="W16" s="34">
        <v>0</v>
      </c>
      <c r="X16" s="34">
        <v>0</v>
      </c>
      <c r="Y16" s="34">
        <v>0</v>
      </c>
      <c r="Z16" s="34">
        <v>0</v>
      </c>
      <c r="AA16" s="34">
        <v>21.161587119033928</v>
      </c>
      <c r="AB16" s="34">
        <v>21.161587119033928</v>
      </c>
      <c r="AC16" s="34">
        <v>59.746981023576765</v>
      </c>
      <c r="AD16" s="34">
        <v>0</v>
      </c>
      <c r="AE16" s="34">
        <v>59.746981023576765</v>
      </c>
      <c r="AF16" s="34">
        <v>88.211615871190332</v>
      </c>
    </row>
    <row r="17" spans="1:32">
      <c r="A17" s="30" t="s">
        <v>16</v>
      </c>
      <c r="B17" s="33" t="s">
        <v>115</v>
      </c>
      <c r="C17" s="33">
        <v>30</v>
      </c>
      <c r="D17" s="33" t="s">
        <v>115</v>
      </c>
      <c r="E17" s="33" t="s">
        <v>115</v>
      </c>
      <c r="F17" s="33">
        <v>30</v>
      </c>
      <c r="G17" s="33" t="s">
        <v>115</v>
      </c>
      <c r="H17" s="33" t="s">
        <v>115</v>
      </c>
      <c r="I17" s="33" t="s">
        <v>115</v>
      </c>
      <c r="J17" s="33" t="s">
        <v>115</v>
      </c>
      <c r="K17" s="33" t="s">
        <v>115</v>
      </c>
      <c r="L17" s="33" t="s">
        <v>115</v>
      </c>
      <c r="M17" s="33">
        <v>114</v>
      </c>
      <c r="N17" s="33" t="s">
        <v>115</v>
      </c>
      <c r="O17" s="33">
        <v>114</v>
      </c>
      <c r="P17" s="33">
        <v>144</v>
      </c>
      <c r="Q17" s="33">
        <v>138.99999999999997</v>
      </c>
      <c r="R17" s="34">
        <v>0</v>
      </c>
      <c r="S17" s="34">
        <v>21.582733812949645</v>
      </c>
      <c r="T17" s="34">
        <v>0</v>
      </c>
      <c r="U17" s="34">
        <v>0</v>
      </c>
      <c r="V17" s="34">
        <v>21.582733812949645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82.014388489208656</v>
      </c>
      <c r="AD17" s="34">
        <v>0</v>
      </c>
      <c r="AE17" s="34">
        <v>82.014388489208656</v>
      </c>
      <c r="AF17" s="34">
        <v>103.5971223021583</v>
      </c>
    </row>
    <row r="18" spans="1:32">
      <c r="A18" s="30" t="s">
        <v>17</v>
      </c>
      <c r="B18" s="33" t="s">
        <v>115</v>
      </c>
      <c r="C18" s="33">
        <v>590</v>
      </c>
      <c r="D18" s="33">
        <v>3629</v>
      </c>
      <c r="E18" s="33">
        <v>1296</v>
      </c>
      <c r="F18" s="33">
        <v>5515</v>
      </c>
      <c r="G18" s="33" t="s">
        <v>115</v>
      </c>
      <c r="H18" s="33">
        <v>1517</v>
      </c>
      <c r="I18" s="33">
        <v>78</v>
      </c>
      <c r="J18" s="33">
        <v>1595</v>
      </c>
      <c r="K18" s="33">
        <v>270</v>
      </c>
      <c r="L18" s="33">
        <v>1865</v>
      </c>
      <c r="M18" s="33">
        <v>1816</v>
      </c>
      <c r="N18" s="33" t="s">
        <v>115</v>
      </c>
      <c r="O18" s="33">
        <v>1816</v>
      </c>
      <c r="P18" s="33">
        <v>9196</v>
      </c>
      <c r="Q18" s="33">
        <v>9591.9999999999982</v>
      </c>
      <c r="R18" s="34">
        <v>0</v>
      </c>
      <c r="S18" s="34">
        <v>6.1509591326105095</v>
      </c>
      <c r="T18" s="34">
        <v>37.833611342785659</v>
      </c>
      <c r="U18" s="34">
        <v>13.511259382819018</v>
      </c>
      <c r="V18" s="34">
        <v>57.495829858215188</v>
      </c>
      <c r="W18" s="34">
        <v>0</v>
      </c>
      <c r="X18" s="34">
        <v>15.815262718932447</v>
      </c>
      <c r="Y18" s="34">
        <v>0.81317764804003356</v>
      </c>
      <c r="Z18" s="34">
        <v>16.62844036697248</v>
      </c>
      <c r="AA18" s="34">
        <v>2.8148457047539623</v>
      </c>
      <c r="AB18" s="34">
        <v>19.443286071726444</v>
      </c>
      <c r="AC18" s="34">
        <v>18.932443703085909</v>
      </c>
      <c r="AD18" s="34">
        <v>0</v>
      </c>
      <c r="AE18" s="34">
        <v>18.932443703085909</v>
      </c>
      <c r="AF18" s="34">
        <v>95.871559633027545</v>
      </c>
    </row>
    <row r="19" spans="1:32">
      <c r="A19" s="30" t="s">
        <v>18</v>
      </c>
      <c r="B19" s="33">
        <v>5</v>
      </c>
      <c r="C19" s="33">
        <v>144</v>
      </c>
      <c r="D19" s="33">
        <v>100</v>
      </c>
      <c r="E19" s="33" t="s">
        <v>115</v>
      </c>
      <c r="F19" s="33">
        <v>244</v>
      </c>
      <c r="G19" s="33" t="s">
        <v>115</v>
      </c>
      <c r="H19" s="33" t="s">
        <v>115</v>
      </c>
      <c r="I19" s="33" t="s">
        <v>115</v>
      </c>
      <c r="J19" s="33" t="s">
        <v>115</v>
      </c>
      <c r="K19" s="33">
        <v>70</v>
      </c>
      <c r="L19" s="33">
        <v>70</v>
      </c>
      <c r="M19" s="33">
        <v>371</v>
      </c>
      <c r="N19" s="33" t="s">
        <v>115</v>
      </c>
      <c r="O19" s="33">
        <v>371</v>
      </c>
      <c r="P19" s="33">
        <v>690</v>
      </c>
      <c r="Q19" s="33">
        <v>842.99999999999989</v>
      </c>
      <c r="R19" s="34">
        <v>0.59311981020166082</v>
      </c>
      <c r="S19" s="34">
        <v>17.081850533807831</v>
      </c>
      <c r="T19" s="34">
        <v>11.862396204033216</v>
      </c>
      <c r="U19" s="34">
        <v>0</v>
      </c>
      <c r="V19" s="34">
        <v>28.944246737841048</v>
      </c>
      <c r="W19" s="34">
        <v>0</v>
      </c>
      <c r="X19" s="34">
        <v>0</v>
      </c>
      <c r="Y19" s="34">
        <v>0</v>
      </c>
      <c r="Z19" s="34">
        <v>0</v>
      </c>
      <c r="AA19" s="34">
        <v>8.3036773428232511</v>
      </c>
      <c r="AB19" s="34">
        <v>8.3036773428232511</v>
      </c>
      <c r="AC19" s="34">
        <v>44.009489916963233</v>
      </c>
      <c r="AD19" s="34">
        <v>0</v>
      </c>
      <c r="AE19" s="34">
        <v>44.009489916963233</v>
      </c>
      <c r="AF19" s="34">
        <v>81.850533807829194</v>
      </c>
    </row>
    <row r="20" spans="1:32">
      <c r="A20" s="30" t="s">
        <v>19</v>
      </c>
      <c r="B20" s="33">
        <v>14</v>
      </c>
      <c r="C20" s="33" t="s">
        <v>115</v>
      </c>
      <c r="D20" s="33">
        <v>450</v>
      </c>
      <c r="E20" s="33">
        <v>27</v>
      </c>
      <c r="F20" s="33">
        <v>477</v>
      </c>
      <c r="G20" s="33" t="s">
        <v>115</v>
      </c>
      <c r="H20" s="33" t="s">
        <v>115</v>
      </c>
      <c r="I20" s="33" t="s">
        <v>115</v>
      </c>
      <c r="J20" s="33" t="s">
        <v>115</v>
      </c>
      <c r="K20" s="33" t="s">
        <v>115</v>
      </c>
      <c r="L20" s="33" t="s">
        <v>115</v>
      </c>
      <c r="M20" s="33">
        <v>1296</v>
      </c>
      <c r="N20" s="33" t="s">
        <v>115</v>
      </c>
      <c r="O20" s="33">
        <v>1296</v>
      </c>
      <c r="P20" s="33">
        <v>1787</v>
      </c>
      <c r="Q20" s="33">
        <v>1889.0000000000005</v>
      </c>
      <c r="R20" s="34">
        <v>0.74113287453679177</v>
      </c>
      <c r="S20" s="34">
        <v>0</v>
      </c>
      <c r="T20" s="34">
        <v>23.822128110111166</v>
      </c>
      <c r="U20" s="34">
        <v>1.4293276866066698</v>
      </c>
      <c r="V20" s="34">
        <v>25.251455796717835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68.607728957120159</v>
      </c>
      <c r="AD20" s="34">
        <v>0</v>
      </c>
      <c r="AE20" s="34">
        <v>68.607728957120159</v>
      </c>
      <c r="AF20" s="34">
        <v>94.600317628374782</v>
      </c>
    </row>
    <row r="21" spans="1:32">
      <c r="A21" s="30" t="s">
        <v>20</v>
      </c>
      <c r="B21" s="33" t="s">
        <v>115</v>
      </c>
      <c r="C21" s="33" t="s">
        <v>115</v>
      </c>
      <c r="D21" s="33">
        <v>116</v>
      </c>
      <c r="E21" s="33" t="s">
        <v>115</v>
      </c>
      <c r="F21" s="33">
        <v>116</v>
      </c>
      <c r="G21" s="33" t="s">
        <v>115</v>
      </c>
      <c r="H21" s="33" t="s">
        <v>115</v>
      </c>
      <c r="I21" s="33" t="s">
        <v>115</v>
      </c>
      <c r="J21" s="33" t="s">
        <v>115</v>
      </c>
      <c r="K21" s="33" t="s">
        <v>115</v>
      </c>
      <c r="L21" s="33" t="s">
        <v>115</v>
      </c>
      <c r="M21" s="33">
        <v>176</v>
      </c>
      <c r="N21" s="33" t="s">
        <v>115</v>
      </c>
      <c r="O21" s="33">
        <v>176</v>
      </c>
      <c r="P21" s="33">
        <v>292</v>
      </c>
      <c r="Q21" s="33">
        <v>267</v>
      </c>
      <c r="R21" s="34">
        <v>0</v>
      </c>
      <c r="S21" s="34">
        <v>0</v>
      </c>
      <c r="T21" s="34">
        <v>43.445692883895134</v>
      </c>
      <c r="U21" s="34">
        <v>0</v>
      </c>
      <c r="V21" s="34">
        <v>43.445692883895134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65.917602996254686</v>
      </c>
      <c r="AD21" s="34">
        <v>0</v>
      </c>
      <c r="AE21" s="34">
        <v>65.917602996254686</v>
      </c>
      <c r="AF21" s="34">
        <v>109.36329588014981</v>
      </c>
    </row>
    <row r="22" spans="1:32">
      <c r="A22" s="30" t="s">
        <v>21</v>
      </c>
      <c r="B22" s="33" t="s">
        <v>115</v>
      </c>
      <c r="C22" s="33">
        <v>294</v>
      </c>
      <c r="D22" s="33">
        <v>290</v>
      </c>
      <c r="E22" s="33">
        <v>193</v>
      </c>
      <c r="F22" s="33">
        <v>777</v>
      </c>
      <c r="G22" s="33" t="s">
        <v>115</v>
      </c>
      <c r="H22" s="33">
        <v>541</v>
      </c>
      <c r="I22" s="33" t="s">
        <v>115</v>
      </c>
      <c r="J22" s="33">
        <v>541</v>
      </c>
      <c r="K22" s="33" t="s">
        <v>115</v>
      </c>
      <c r="L22" s="33">
        <v>541</v>
      </c>
      <c r="M22" s="33">
        <v>566</v>
      </c>
      <c r="N22" s="33" t="s">
        <v>115</v>
      </c>
      <c r="O22" s="33">
        <v>566</v>
      </c>
      <c r="P22" s="33">
        <v>1884</v>
      </c>
      <c r="Q22" s="33">
        <v>1906.0000000000009</v>
      </c>
      <c r="R22" s="34">
        <v>0</v>
      </c>
      <c r="S22" s="34">
        <v>15.424973767051409</v>
      </c>
      <c r="T22" s="34">
        <v>15.215110178384043</v>
      </c>
      <c r="U22" s="34">
        <v>10.125918153200415</v>
      </c>
      <c r="V22" s="34">
        <v>40.766002098635866</v>
      </c>
      <c r="W22" s="34">
        <v>0</v>
      </c>
      <c r="X22" s="34">
        <v>28.384050367261267</v>
      </c>
      <c r="Y22" s="34">
        <v>0</v>
      </c>
      <c r="Z22" s="34">
        <v>28.384050367261267</v>
      </c>
      <c r="AA22" s="34">
        <v>0</v>
      </c>
      <c r="AB22" s="34">
        <v>28.384050367261267</v>
      </c>
      <c r="AC22" s="34">
        <v>29.695697796432306</v>
      </c>
      <c r="AD22" s="34">
        <v>0</v>
      </c>
      <c r="AE22" s="34">
        <v>29.695697796432306</v>
      </c>
      <c r="AF22" s="34">
        <v>98.845750262329432</v>
      </c>
    </row>
    <row r="23" spans="1:32">
      <c r="A23" s="30" t="s">
        <v>22</v>
      </c>
      <c r="B23" s="33" t="s">
        <v>115</v>
      </c>
      <c r="C23" s="33">
        <v>214</v>
      </c>
      <c r="D23" s="33">
        <v>138</v>
      </c>
      <c r="E23" s="33">
        <v>16</v>
      </c>
      <c r="F23" s="33">
        <v>368</v>
      </c>
      <c r="G23" s="33" t="s">
        <v>115</v>
      </c>
      <c r="H23" s="33" t="s">
        <v>115</v>
      </c>
      <c r="I23" s="33" t="s">
        <v>115</v>
      </c>
      <c r="J23" s="33" t="s">
        <v>115</v>
      </c>
      <c r="K23" s="33" t="s">
        <v>115</v>
      </c>
      <c r="L23" s="33" t="s">
        <v>115</v>
      </c>
      <c r="M23" s="33">
        <v>177</v>
      </c>
      <c r="N23" s="33" t="s">
        <v>115</v>
      </c>
      <c r="O23" s="33">
        <v>177</v>
      </c>
      <c r="P23" s="33">
        <v>545</v>
      </c>
      <c r="Q23" s="33">
        <v>640.99999999999989</v>
      </c>
      <c r="R23" s="34">
        <v>0</v>
      </c>
      <c r="S23" s="34">
        <v>33.385335413416541</v>
      </c>
      <c r="T23" s="34">
        <v>21.528861154446183</v>
      </c>
      <c r="U23" s="34">
        <v>2.4960998439937603</v>
      </c>
      <c r="V23" s="34">
        <v>57.410296411856486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27.613104524180972</v>
      </c>
      <c r="AD23" s="34">
        <v>0</v>
      </c>
      <c r="AE23" s="34">
        <v>27.613104524180972</v>
      </c>
      <c r="AF23" s="34">
        <v>85.023400936037461</v>
      </c>
    </row>
    <row r="24" spans="1:32">
      <c r="A24" s="30" t="s">
        <v>23</v>
      </c>
      <c r="B24" s="33" t="s">
        <v>115</v>
      </c>
      <c r="C24" s="33">
        <v>189</v>
      </c>
      <c r="D24" s="33" t="s">
        <v>115</v>
      </c>
      <c r="E24" s="33" t="s">
        <v>115</v>
      </c>
      <c r="F24" s="33">
        <v>189</v>
      </c>
      <c r="G24" s="33" t="s">
        <v>115</v>
      </c>
      <c r="H24" s="33" t="s">
        <v>115</v>
      </c>
      <c r="I24" s="33" t="s">
        <v>115</v>
      </c>
      <c r="J24" s="33" t="s">
        <v>115</v>
      </c>
      <c r="K24" s="33" t="s">
        <v>115</v>
      </c>
      <c r="L24" s="33" t="s">
        <v>115</v>
      </c>
      <c r="M24" s="33">
        <v>476</v>
      </c>
      <c r="N24" s="33" t="s">
        <v>115</v>
      </c>
      <c r="O24" s="33">
        <v>476</v>
      </c>
      <c r="P24" s="33">
        <v>665</v>
      </c>
      <c r="Q24" s="33">
        <v>667</v>
      </c>
      <c r="R24" s="34">
        <v>0</v>
      </c>
      <c r="S24" s="34">
        <v>28.335832083958021</v>
      </c>
      <c r="T24" s="34">
        <v>0</v>
      </c>
      <c r="U24" s="34">
        <v>0</v>
      </c>
      <c r="V24" s="34">
        <v>28.335832083958021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71.364317841079455</v>
      </c>
      <c r="AD24" s="34">
        <v>0</v>
      </c>
      <c r="AE24" s="34">
        <v>71.364317841079455</v>
      </c>
      <c r="AF24" s="34">
        <v>99.700149925037479</v>
      </c>
    </row>
    <row r="25" spans="1:32">
      <c r="A25" s="30" t="s">
        <v>24</v>
      </c>
      <c r="B25" s="33">
        <v>47</v>
      </c>
      <c r="C25" s="33" t="s">
        <v>115</v>
      </c>
      <c r="D25" s="33">
        <v>356</v>
      </c>
      <c r="E25" s="33">
        <v>92</v>
      </c>
      <c r="F25" s="33">
        <v>448</v>
      </c>
      <c r="G25" s="33" t="s">
        <v>115</v>
      </c>
      <c r="H25" s="33">
        <v>552</v>
      </c>
      <c r="I25" s="33" t="s">
        <v>115</v>
      </c>
      <c r="J25" s="33">
        <v>552</v>
      </c>
      <c r="K25" s="33">
        <v>644</v>
      </c>
      <c r="L25" s="33">
        <v>1196</v>
      </c>
      <c r="M25" s="33">
        <v>1543</v>
      </c>
      <c r="N25" s="33" t="s">
        <v>115</v>
      </c>
      <c r="O25" s="33">
        <v>1543</v>
      </c>
      <c r="P25" s="33">
        <v>3234</v>
      </c>
      <c r="Q25" s="33">
        <v>3564.0000000000009</v>
      </c>
      <c r="R25" s="34">
        <v>1.3187429854096517</v>
      </c>
      <c r="S25" s="34">
        <v>0</v>
      </c>
      <c r="T25" s="34">
        <v>9.9887766554433188</v>
      </c>
      <c r="U25" s="34">
        <v>2.5813692480359141</v>
      </c>
      <c r="V25" s="34">
        <v>12.570145903479233</v>
      </c>
      <c r="W25" s="34">
        <v>0</v>
      </c>
      <c r="X25" s="34">
        <v>15.488215488215484</v>
      </c>
      <c r="Y25" s="34">
        <v>0</v>
      </c>
      <c r="Z25" s="34">
        <v>15.488215488215484</v>
      </c>
      <c r="AA25" s="34">
        <v>18.069584736251397</v>
      </c>
      <c r="AB25" s="34">
        <v>33.557800224466881</v>
      </c>
      <c r="AC25" s="34">
        <v>43.294051627384952</v>
      </c>
      <c r="AD25" s="34">
        <v>0</v>
      </c>
      <c r="AE25" s="34">
        <v>43.294051627384952</v>
      </c>
      <c r="AF25" s="34">
        <v>90.740740740740719</v>
      </c>
    </row>
    <row r="26" spans="1:32">
      <c r="A26" s="30" t="s">
        <v>25</v>
      </c>
      <c r="B26" s="33">
        <v>19</v>
      </c>
      <c r="C26" s="33">
        <v>672</v>
      </c>
      <c r="D26" s="33">
        <v>748</v>
      </c>
      <c r="E26" s="33">
        <v>162</v>
      </c>
      <c r="F26" s="33">
        <v>1582</v>
      </c>
      <c r="G26" s="33" t="s">
        <v>115</v>
      </c>
      <c r="H26" s="33">
        <v>385</v>
      </c>
      <c r="I26" s="33" t="s">
        <v>115</v>
      </c>
      <c r="J26" s="33">
        <v>385</v>
      </c>
      <c r="K26" s="33" t="s">
        <v>115</v>
      </c>
      <c r="L26" s="33">
        <v>385</v>
      </c>
      <c r="M26" s="33">
        <v>1471</v>
      </c>
      <c r="N26" s="33" t="s">
        <v>115</v>
      </c>
      <c r="O26" s="33">
        <v>1471</v>
      </c>
      <c r="P26" s="33">
        <v>3457</v>
      </c>
      <c r="Q26" s="33">
        <v>3607.0000000000009</v>
      </c>
      <c r="R26" s="34">
        <v>0.52675353479345699</v>
      </c>
      <c r="S26" s="34">
        <v>18.630440809537006</v>
      </c>
      <c r="T26" s="34">
        <v>20.737454948710834</v>
      </c>
      <c r="U26" s="34">
        <v>4.4912669808705283</v>
      </c>
      <c r="V26" s="34">
        <v>43.859162739118368</v>
      </c>
      <c r="W26" s="34">
        <v>0</v>
      </c>
      <c r="X26" s="34">
        <v>10.673690047130577</v>
      </c>
      <c r="Y26" s="34">
        <v>0</v>
      </c>
      <c r="Z26" s="34">
        <v>10.673690047130577</v>
      </c>
      <c r="AA26" s="34">
        <v>0</v>
      </c>
      <c r="AB26" s="34">
        <v>10.673690047130577</v>
      </c>
      <c r="AC26" s="34">
        <v>40.78181314111449</v>
      </c>
      <c r="AD26" s="34">
        <v>0</v>
      </c>
      <c r="AE26" s="34">
        <v>40.78181314111449</v>
      </c>
      <c r="AF26" s="34">
        <v>95.841419462156892</v>
      </c>
    </row>
    <row r="27" spans="1:32">
      <c r="A27" s="30" t="s">
        <v>26</v>
      </c>
      <c r="B27" s="33" t="s">
        <v>115</v>
      </c>
      <c r="C27" s="33" t="s">
        <v>115</v>
      </c>
      <c r="D27" s="33">
        <v>169</v>
      </c>
      <c r="E27" s="33" t="s">
        <v>115</v>
      </c>
      <c r="F27" s="33">
        <v>169</v>
      </c>
      <c r="G27" s="33" t="s">
        <v>115</v>
      </c>
      <c r="H27" s="33" t="s">
        <v>115</v>
      </c>
      <c r="I27" s="33" t="s">
        <v>115</v>
      </c>
      <c r="J27" s="33" t="s">
        <v>115</v>
      </c>
      <c r="K27" s="33" t="s">
        <v>115</v>
      </c>
      <c r="L27" s="33" t="s">
        <v>115</v>
      </c>
      <c r="M27" s="33">
        <v>272</v>
      </c>
      <c r="N27" s="33" t="s">
        <v>115</v>
      </c>
      <c r="O27" s="33">
        <v>272</v>
      </c>
      <c r="P27" s="33">
        <v>441</v>
      </c>
      <c r="Q27" s="33">
        <v>476.99999999999994</v>
      </c>
      <c r="R27" s="34">
        <v>0</v>
      </c>
      <c r="S27" s="34">
        <v>0</v>
      </c>
      <c r="T27" s="34">
        <v>35.429769392033549</v>
      </c>
      <c r="U27" s="34">
        <v>0</v>
      </c>
      <c r="V27" s="34">
        <v>35.429769392033549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57.023060796645709</v>
      </c>
      <c r="AD27" s="34">
        <v>0</v>
      </c>
      <c r="AE27" s="34">
        <v>57.023060796645709</v>
      </c>
      <c r="AF27" s="34">
        <v>92.452830188679258</v>
      </c>
    </row>
    <row r="28" spans="1:32">
      <c r="A28" s="30" t="s">
        <v>27</v>
      </c>
      <c r="B28" s="33">
        <v>8</v>
      </c>
      <c r="C28" s="33">
        <v>594</v>
      </c>
      <c r="D28" s="33">
        <v>2427</v>
      </c>
      <c r="E28" s="33">
        <v>979</v>
      </c>
      <c r="F28" s="33">
        <v>4000</v>
      </c>
      <c r="G28" s="33" t="s">
        <v>115</v>
      </c>
      <c r="H28" s="33">
        <v>3505</v>
      </c>
      <c r="I28" s="33">
        <v>9</v>
      </c>
      <c r="J28" s="33">
        <v>3514</v>
      </c>
      <c r="K28" s="33">
        <v>406</v>
      </c>
      <c r="L28" s="33">
        <v>3920</v>
      </c>
      <c r="M28" s="33">
        <v>2992</v>
      </c>
      <c r="N28" s="33" t="s">
        <v>115</v>
      </c>
      <c r="O28" s="33">
        <v>2992</v>
      </c>
      <c r="P28" s="33">
        <v>10920</v>
      </c>
      <c r="Q28" s="33">
        <v>11443</v>
      </c>
      <c r="R28" s="34">
        <v>6.9911736432753654E-2</v>
      </c>
      <c r="S28" s="34">
        <v>5.1909464301319588</v>
      </c>
      <c r="T28" s="34">
        <v>21.209473040286639</v>
      </c>
      <c r="U28" s="34">
        <v>8.5554487459582269</v>
      </c>
      <c r="V28" s="34">
        <v>34.955868216376821</v>
      </c>
      <c r="W28" s="34">
        <v>0</v>
      </c>
      <c r="X28" s="34">
        <v>30.630079524600191</v>
      </c>
      <c r="Y28" s="34">
        <v>7.8650703486847856E-2</v>
      </c>
      <c r="Z28" s="34">
        <v>30.708730228087042</v>
      </c>
      <c r="AA28" s="34">
        <v>3.5480206239622478</v>
      </c>
      <c r="AB28" s="34">
        <v>34.256750852049286</v>
      </c>
      <c r="AC28" s="34">
        <v>26.146989425849863</v>
      </c>
      <c r="AD28" s="34">
        <v>0</v>
      </c>
      <c r="AE28" s="34">
        <v>26.146989425849863</v>
      </c>
      <c r="AF28" s="34">
        <v>95.429520230708732</v>
      </c>
    </row>
    <row r="29" spans="1:32">
      <c r="A29" s="30" t="s">
        <v>28</v>
      </c>
      <c r="B29" s="33" t="s">
        <v>115</v>
      </c>
      <c r="C29" s="33">
        <v>263</v>
      </c>
      <c r="D29" s="33" t="s">
        <v>115</v>
      </c>
      <c r="E29" s="33" t="s">
        <v>115</v>
      </c>
      <c r="F29" s="33">
        <v>263</v>
      </c>
      <c r="G29" s="33" t="s">
        <v>115</v>
      </c>
      <c r="H29" s="33" t="s">
        <v>115</v>
      </c>
      <c r="I29" s="33" t="s">
        <v>115</v>
      </c>
      <c r="J29" s="33" t="s">
        <v>115</v>
      </c>
      <c r="K29" s="33">
        <v>100</v>
      </c>
      <c r="L29" s="33">
        <v>100</v>
      </c>
      <c r="M29" s="33">
        <v>347</v>
      </c>
      <c r="N29" s="33" t="s">
        <v>115</v>
      </c>
      <c r="O29" s="33">
        <v>347</v>
      </c>
      <c r="P29" s="33">
        <v>710</v>
      </c>
      <c r="Q29" s="33">
        <v>713</v>
      </c>
      <c r="R29" s="34">
        <v>0</v>
      </c>
      <c r="S29" s="34">
        <v>36.886395511921457</v>
      </c>
      <c r="T29" s="34">
        <v>0</v>
      </c>
      <c r="U29" s="34">
        <v>0</v>
      </c>
      <c r="V29" s="34">
        <v>36.886395511921457</v>
      </c>
      <c r="W29" s="34">
        <v>0</v>
      </c>
      <c r="X29" s="34">
        <v>0</v>
      </c>
      <c r="Y29" s="34">
        <v>0</v>
      </c>
      <c r="Z29" s="34">
        <v>0</v>
      </c>
      <c r="AA29" s="34">
        <v>14.025245441795231</v>
      </c>
      <c r="AB29" s="34">
        <v>14.025245441795231</v>
      </c>
      <c r="AC29" s="34">
        <v>48.667601683029453</v>
      </c>
      <c r="AD29" s="34">
        <v>0</v>
      </c>
      <c r="AE29" s="34">
        <v>48.667601683029453</v>
      </c>
      <c r="AF29" s="34">
        <v>99.579242636746145</v>
      </c>
    </row>
    <row r="30" spans="1:32">
      <c r="A30" s="30" t="s">
        <v>29</v>
      </c>
      <c r="B30" s="33">
        <v>4</v>
      </c>
      <c r="C30" s="33">
        <v>135</v>
      </c>
      <c r="D30" s="33" t="s">
        <v>115</v>
      </c>
      <c r="E30" s="33" t="s">
        <v>115</v>
      </c>
      <c r="F30" s="33">
        <v>135</v>
      </c>
      <c r="G30" s="33" t="s">
        <v>115</v>
      </c>
      <c r="H30" s="33" t="s">
        <v>115</v>
      </c>
      <c r="I30" s="33" t="s">
        <v>115</v>
      </c>
      <c r="J30" s="33" t="s">
        <v>115</v>
      </c>
      <c r="K30" s="33">
        <v>141</v>
      </c>
      <c r="L30" s="33">
        <v>141</v>
      </c>
      <c r="M30" s="33">
        <v>746</v>
      </c>
      <c r="N30" s="33" t="s">
        <v>115</v>
      </c>
      <c r="O30" s="33">
        <v>746</v>
      </c>
      <c r="P30" s="33">
        <v>1026</v>
      </c>
      <c r="Q30" s="33">
        <v>1239</v>
      </c>
      <c r="R30" s="34">
        <v>0.32284100080710249</v>
      </c>
      <c r="S30" s="34">
        <v>10.895883777239709</v>
      </c>
      <c r="T30" s="34">
        <v>0</v>
      </c>
      <c r="U30" s="34">
        <v>0</v>
      </c>
      <c r="V30" s="34">
        <v>10.895883777239709</v>
      </c>
      <c r="W30" s="34">
        <v>0</v>
      </c>
      <c r="X30" s="34">
        <v>0</v>
      </c>
      <c r="Y30" s="34">
        <v>0</v>
      </c>
      <c r="Z30" s="34">
        <v>0</v>
      </c>
      <c r="AA30" s="34">
        <v>11.380145278450364</v>
      </c>
      <c r="AB30" s="34">
        <v>11.380145278450364</v>
      </c>
      <c r="AC30" s="34">
        <v>60.209846650524618</v>
      </c>
      <c r="AD30" s="34">
        <v>0</v>
      </c>
      <c r="AE30" s="34">
        <v>60.209846650524618</v>
      </c>
      <c r="AF30" s="34">
        <v>82.808716707021787</v>
      </c>
    </row>
    <row r="31" spans="1:32">
      <c r="A31" s="30" t="s">
        <v>30</v>
      </c>
      <c r="B31" s="33">
        <v>16</v>
      </c>
      <c r="C31" s="33">
        <v>746</v>
      </c>
      <c r="D31" s="33">
        <v>10496</v>
      </c>
      <c r="E31" s="33">
        <v>4167</v>
      </c>
      <c r="F31" s="33">
        <v>15409</v>
      </c>
      <c r="G31" s="33" t="s">
        <v>115</v>
      </c>
      <c r="H31" s="33">
        <v>5393</v>
      </c>
      <c r="I31" s="33">
        <v>663</v>
      </c>
      <c r="J31" s="33">
        <v>6056</v>
      </c>
      <c r="K31" s="33" t="s">
        <v>115</v>
      </c>
      <c r="L31" s="33">
        <v>6056</v>
      </c>
      <c r="M31" s="33">
        <v>6217</v>
      </c>
      <c r="N31" s="33">
        <v>170</v>
      </c>
      <c r="O31" s="33">
        <v>6387</v>
      </c>
      <c r="P31" s="33">
        <v>27868</v>
      </c>
      <c r="Q31" s="33">
        <v>29882.000000000004</v>
      </c>
      <c r="R31" s="34">
        <v>5.3543939495348365E-2</v>
      </c>
      <c r="S31" s="34">
        <v>2.4964861789706174</v>
      </c>
      <c r="T31" s="34">
        <v>35.124824308948526</v>
      </c>
      <c r="U31" s="34">
        <v>13.944849742319789</v>
      </c>
      <c r="V31" s="34">
        <v>51.566160230238935</v>
      </c>
      <c r="W31" s="34">
        <v>0</v>
      </c>
      <c r="X31" s="34">
        <v>18.047654106150858</v>
      </c>
      <c r="Y31" s="34">
        <v>2.2187269928384978</v>
      </c>
      <c r="Z31" s="34">
        <v>20.266381098989356</v>
      </c>
      <c r="AA31" s="34">
        <v>0</v>
      </c>
      <c r="AB31" s="34">
        <v>20.266381098989356</v>
      </c>
      <c r="AC31" s="34">
        <v>20.8051669901613</v>
      </c>
      <c r="AD31" s="34">
        <v>0.56890435713807641</v>
      </c>
      <c r="AE31" s="34">
        <v>21.374071347299374</v>
      </c>
      <c r="AF31" s="34">
        <v>93.260156616023011</v>
      </c>
    </row>
    <row r="32" spans="1:32">
      <c r="A32" s="30" t="s">
        <v>31</v>
      </c>
      <c r="B32" s="33" t="s">
        <v>115</v>
      </c>
      <c r="C32" s="33">
        <v>125</v>
      </c>
      <c r="D32" s="33">
        <v>512</v>
      </c>
      <c r="E32" s="33">
        <v>89</v>
      </c>
      <c r="F32" s="33">
        <v>726</v>
      </c>
      <c r="G32" s="33" t="s">
        <v>115</v>
      </c>
      <c r="H32" s="33">
        <v>229</v>
      </c>
      <c r="I32" s="33" t="s">
        <v>115</v>
      </c>
      <c r="J32" s="33">
        <v>229</v>
      </c>
      <c r="K32" s="33" t="s">
        <v>115</v>
      </c>
      <c r="L32" s="33">
        <v>229</v>
      </c>
      <c r="M32" s="33">
        <v>90</v>
      </c>
      <c r="N32" s="33" t="s">
        <v>115</v>
      </c>
      <c r="O32" s="33">
        <v>90</v>
      </c>
      <c r="P32" s="33">
        <v>1045</v>
      </c>
      <c r="Q32" s="33">
        <v>1097.9999999999998</v>
      </c>
      <c r="R32" s="34">
        <v>0</v>
      </c>
      <c r="S32" s="34">
        <v>11.38433515482696</v>
      </c>
      <c r="T32" s="34">
        <v>46.630236794171232</v>
      </c>
      <c r="U32" s="34">
        <v>8.1056466302367962</v>
      </c>
      <c r="V32" s="34">
        <v>66.120218579234987</v>
      </c>
      <c r="W32" s="34">
        <v>0</v>
      </c>
      <c r="X32" s="34">
        <v>20.856102003642992</v>
      </c>
      <c r="Y32" s="34">
        <v>0</v>
      </c>
      <c r="Z32" s="34">
        <v>20.856102003642992</v>
      </c>
      <c r="AA32" s="34">
        <v>0</v>
      </c>
      <c r="AB32" s="34">
        <v>20.856102003642992</v>
      </c>
      <c r="AC32" s="34">
        <v>8.1967213114754109</v>
      </c>
      <c r="AD32" s="34">
        <v>0</v>
      </c>
      <c r="AE32" s="34">
        <v>8.1967213114754109</v>
      </c>
      <c r="AF32" s="34">
        <v>95.173041894353389</v>
      </c>
    </row>
    <row r="33" spans="1:32">
      <c r="A33" s="30" t="s">
        <v>32</v>
      </c>
      <c r="B33" s="33">
        <v>8</v>
      </c>
      <c r="C33" s="33" t="s">
        <v>115</v>
      </c>
      <c r="D33" s="33" t="s">
        <v>115</v>
      </c>
      <c r="E33" s="33">
        <v>16</v>
      </c>
      <c r="F33" s="33">
        <v>16</v>
      </c>
      <c r="G33" s="33" t="s">
        <v>115</v>
      </c>
      <c r="H33" s="33" t="s">
        <v>115</v>
      </c>
      <c r="I33" s="33" t="s">
        <v>115</v>
      </c>
      <c r="J33" s="33" t="s">
        <v>115</v>
      </c>
      <c r="K33" s="33">
        <v>117</v>
      </c>
      <c r="L33" s="33">
        <v>117</v>
      </c>
      <c r="M33" s="33">
        <v>360</v>
      </c>
      <c r="N33" s="33" t="s">
        <v>115</v>
      </c>
      <c r="O33" s="33">
        <v>360</v>
      </c>
      <c r="P33" s="33">
        <v>501</v>
      </c>
      <c r="Q33" s="33">
        <v>557</v>
      </c>
      <c r="R33" s="34">
        <v>1.4362657091561939</v>
      </c>
      <c r="S33" s="34">
        <v>0</v>
      </c>
      <c r="T33" s="34">
        <v>0</v>
      </c>
      <c r="U33" s="34">
        <v>2.8725314183123878</v>
      </c>
      <c r="V33" s="34">
        <v>2.8725314183123878</v>
      </c>
      <c r="W33" s="34">
        <v>0</v>
      </c>
      <c r="X33" s="34">
        <v>0</v>
      </c>
      <c r="Y33" s="34">
        <v>0</v>
      </c>
      <c r="Z33" s="34">
        <v>0</v>
      </c>
      <c r="AA33" s="34">
        <v>21.005385996409334</v>
      </c>
      <c r="AB33" s="34">
        <v>21.005385996409334</v>
      </c>
      <c r="AC33" s="34">
        <v>64.631956912028727</v>
      </c>
      <c r="AD33" s="34">
        <v>0</v>
      </c>
      <c r="AE33" s="34">
        <v>64.631956912028727</v>
      </c>
      <c r="AF33" s="34">
        <v>89.946140035906637</v>
      </c>
    </row>
    <row r="34" spans="1:32">
      <c r="A34" s="30" t="s">
        <v>33</v>
      </c>
      <c r="B34" s="33">
        <v>75</v>
      </c>
      <c r="C34" s="33">
        <v>251</v>
      </c>
      <c r="D34" s="33">
        <v>413</v>
      </c>
      <c r="E34" s="33" t="s">
        <v>115</v>
      </c>
      <c r="F34" s="33">
        <v>664</v>
      </c>
      <c r="G34" s="33" t="s">
        <v>115</v>
      </c>
      <c r="H34" s="33" t="s">
        <v>115</v>
      </c>
      <c r="I34" s="33" t="s">
        <v>115</v>
      </c>
      <c r="J34" s="33" t="s">
        <v>115</v>
      </c>
      <c r="K34" s="33">
        <v>546</v>
      </c>
      <c r="L34" s="33">
        <v>546</v>
      </c>
      <c r="M34" s="33">
        <v>1580</v>
      </c>
      <c r="N34" s="33" t="s">
        <v>115</v>
      </c>
      <c r="O34" s="33">
        <v>1580</v>
      </c>
      <c r="P34" s="33">
        <v>2865</v>
      </c>
      <c r="Q34" s="33">
        <v>3250.9999999999995</v>
      </c>
      <c r="R34" s="34">
        <v>2.3069824669332517</v>
      </c>
      <c r="S34" s="34">
        <v>7.7207013226699486</v>
      </c>
      <c r="T34" s="34">
        <v>12.703783451245773</v>
      </c>
      <c r="U34" s="34">
        <v>0</v>
      </c>
      <c r="V34" s="34">
        <v>20.424484773915722</v>
      </c>
      <c r="W34" s="34">
        <v>0</v>
      </c>
      <c r="X34" s="34">
        <v>0</v>
      </c>
      <c r="Y34" s="34">
        <v>0</v>
      </c>
      <c r="Z34" s="34">
        <v>0</v>
      </c>
      <c r="AA34" s="34">
        <v>16.794832359274071</v>
      </c>
      <c r="AB34" s="34">
        <v>16.794832359274071</v>
      </c>
      <c r="AC34" s="34">
        <v>48.600430636727168</v>
      </c>
      <c r="AD34" s="34">
        <v>0</v>
      </c>
      <c r="AE34" s="34">
        <v>48.600430636727168</v>
      </c>
      <c r="AF34" s="34">
        <v>88.126730236850207</v>
      </c>
    </row>
    <row r="35" spans="1:32">
      <c r="A35" s="30" t="s">
        <v>34</v>
      </c>
      <c r="B35" s="33" t="s">
        <v>115</v>
      </c>
      <c r="C35" s="33" t="s">
        <v>115</v>
      </c>
      <c r="D35" s="33">
        <v>286</v>
      </c>
      <c r="E35" s="33" t="s">
        <v>115</v>
      </c>
      <c r="F35" s="33">
        <v>286</v>
      </c>
      <c r="G35" s="33" t="s">
        <v>115</v>
      </c>
      <c r="H35" s="33" t="s">
        <v>115</v>
      </c>
      <c r="I35" s="33" t="s">
        <v>115</v>
      </c>
      <c r="J35" s="33" t="s">
        <v>115</v>
      </c>
      <c r="K35" s="33" t="s">
        <v>115</v>
      </c>
      <c r="L35" s="33" t="s">
        <v>115</v>
      </c>
      <c r="M35" s="33">
        <v>87</v>
      </c>
      <c r="N35" s="33" t="s">
        <v>115</v>
      </c>
      <c r="O35" s="33">
        <v>87</v>
      </c>
      <c r="P35" s="33">
        <v>373</v>
      </c>
      <c r="Q35" s="33">
        <v>270</v>
      </c>
      <c r="R35" s="34">
        <v>0</v>
      </c>
      <c r="S35" s="34">
        <v>0</v>
      </c>
      <c r="T35" s="34">
        <v>105.92592592592592</v>
      </c>
      <c r="U35" s="34">
        <v>0</v>
      </c>
      <c r="V35" s="34">
        <v>105.92592592592592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32.222222222222221</v>
      </c>
      <c r="AD35" s="34">
        <v>0</v>
      </c>
      <c r="AE35" s="34">
        <v>32.222222222222221</v>
      </c>
      <c r="AF35" s="34">
        <v>138.14814814814815</v>
      </c>
    </row>
    <row r="36" spans="1:32">
      <c r="A36" s="30" t="s">
        <v>35</v>
      </c>
      <c r="B36" s="33" t="s">
        <v>115</v>
      </c>
      <c r="C36" s="33">
        <v>214</v>
      </c>
      <c r="D36" s="33">
        <v>206</v>
      </c>
      <c r="E36" s="33">
        <v>53</v>
      </c>
      <c r="F36" s="33">
        <v>473</v>
      </c>
      <c r="G36" s="33" t="s">
        <v>115</v>
      </c>
      <c r="H36" s="33">
        <v>358</v>
      </c>
      <c r="I36" s="33" t="s">
        <v>115</v>
      </c>
      <c r="J36" s="33">
        <v>358</v>
      </c>
      <c r="K36" s="33" t="s">
        <v>115</v>
      </c>
      <c r="L36" s="33">
        <v>358</v>
      </c>
      <c r="M36" s="33">
        <v>434</v>
      </c>
      <c r="N36" s="33" t="s">
        <v>115</v>
      </c>
      <c r="O36" s="33">
        <v>434</v>
      </c>
      <c r="P36" s="33">
        <v>1265</v>
      </c>
      <c r="Q36" s="33">
        <v>1316.0000000000002</v>
      </c>
      <c r="R36" s="34">
        <v>0</v>
      </c>
      <c r="S36" s="34">
        <v>16.261398176291792</v>
      </c>
      <c r="T36" s="34">
        <v>15.653495440729481</v>
      </c>
      <c r="U36" s="34">
        <v>4.0273556231003029</v>
      </c>
      <c r="V36" s="34">
        <v>35.942249240121576</v>
      </c>
      <c r="W36" s="34">
        <v>0</v>
      </c>
      <c r="X36" s="34">
        <v>27.203647416413368</v>
      </c>
      <c r="Y36" s="34">
        <v>0</v>
      </c>
      <c r="Z36" s="34">
        <v>27.203647416413368</v>
      </c>
      <c r="AA36" s="34">
        <v>0</v>
      </c>
      <c r="AB36" s="34">
        <v>27.203647416413368</v>
      </c>
      <c r="AC36" s="34">
        <v>32.978723404255312</v>
      </c>
      <c r="AD36" s="34">
        <v>0</v>
      </c>
      <c r="AE36" s="34">
        <v>32.978723404255312</v>
      </c>
      <c r="AF36" s="34">
        <v>96.124620060790264</v>
      </c>
    </row>
    <row r="37" spans="1:32">
      <c r="A37" s="30" t="s">
        <v>36</v>
      </c>
      <c r="B37" s="33" t="s">
        <v>115</v>
      </c>
      <c r="C37" s="33">
        <v>246</v>
      </c>
      <c r="D37" s="33" t="s">
        <v>115</v>
      </c>
      <c r="E37" s="33">
        <v>3</v>
      </c>
      <c r="F37" s="33">
        <v>249</v>
      </c>
      <c r="G37" s="33" t="s">
        <v>115</v>
      </c>
      <c r="H37" s="33" t="s">
        <v>115</v>
      </c>
      <c r="I37" s="33" t="s">
        <v>115</v>
      </c>
      <c r="J37" s="33" t="s">
        <v>115</v>
      </c>
      <c r="K37" s="33">
        <v>143</v>
      </c>
      <c r="L37" s="33">
        <v>143</v>
      </c>
      <c r="M37" s="33">
        <v>774</v>
      </c>
      <c r="N37" s="33" t="s">
        <v>115</v>
      </c>
      <c r="O37" s="33">
        <v>774</v>
      </c>
      <c r="P37" s="33">
        <v>1166</v>
      </c>
      <c r="Q37" s="33">
        <v>1322.0000000000002</v>
      </c>
      <c r="R37" s="34">
        <v>0</v>
      </c>
      <c r="S37" s="34">
        <v>18.608169440242055</v>
      </c>
      <c r="T37" s="34">
        <v>0</v>
      </c>
      <c r="U37" s="34">
        <v>0.22692889561270799</v>
      </c>
      <c r="V37" s="34">
        <v>18.835098335854763</v>
      </c>
      <c r="W37" s="34">
        <v>0</v>
      </c>
      <c r="X37" s="34">
        <v>0</v>
      </c>
      <c r="Y37" s="34">
        <v>0</v>
      </c>
      <c r="Z37" s="34">
        <v>0</v>
      </c>
      <c r="AA37" s="34">
        <v>10.816944024205746</v>
      </c>
      <c r="AB37" s="34">
        <v>10.816944024205746</v>
      </c>
      <c r="AC37" s="34">
        <v>58.547655068078662</v>
      </c>
      <c r="AD37" s="34">
        <v>0</v>
      </c>
      <c r="AE37" s="34">
        <v>58.547655068078662</v>
      </c>
      <c r="AF37" s="34">
        <v>88.199697428139174</v>
      </c>
    </row>
    <row r="38" spans="1:32">
      <c r="A38" s="30" t="s">
        <v>37</v>
      </c>
      <c r="B38" s="33">
        <v>19</v>
      </c>
      <c r="C38" s="33">
        <v>98</v>
      </c>
      <c r="D38" s="33">
        <v>1322</v>
      </c>
      <c r="E38" s="33">
        <v>363</v>
      </c>
      <c r="F38" s="33">
        <v>1783</v>
      </c>
      <c r="G38" s="33">
        <v>452</v>
      </c>
      <c r="H38" s="33">
        <v>1212</v>
      </c>
      <c r="I38" s="33">
        <v>8</v>
      </c>
      <c r="J38" s="33">
        <v>1672</v>
      </c>
      <c r="K38" s="33" t="s">
        <v>115</v>
      </c>
      <c r="L38" s="33">
        <v>1672</v>
      </c>
      <c r="M38" s="33">
        <v>1403</v>
      </c>
      <c r="N38" s="33" t="s">
        <v>115</v>
      </c>
      <c r="O38" s="33">
        <v>1403</v>
      </c>
      <c r="P38" s="33">
        <v>4877</v>
      </c>
      <c r="Q38" s="33">
        <v>5329.0000000000009</v>
      </c>
      <c r="R38" s="34">
        <v>0.35653968849690365</v>
      </c>
      <c r="S38" s="34">
        <v>1.8389941827735032</v>
      </c>
      <c r="T38" s="34">
        <v>24.807656220679299</v>
      </c>
      <c r="U38" s="34">
        <v>6.8117845749671595</v>
      </c>
      <c r="V38" s="34">
        <v>33.458434978419959</v>
      </c>
      <c r="W38" s="34">
        <v>8.4818915368737091</v>
      </c>
      <c r="X38" s="34">
        <v>22.743479076749857</v>
      </c>
      <c r="Y38" s="34">
        <v>0.15012197410395944</v>
      </c>
      <c r="Z38" s="34">
        <v>31.375492587727525</v>
      </c>
      <c r="AA38" s="34">
        <v>0</v>
      </c>
      <c r="AB38" s="34">
        <v>31.375492587727525</v>
      </c>
      <c r="AC38" s="34">
        <v>26.327641208481886</v>
      </c>
      <c r="AD38" s="34">
        <v>0</v>
      </c>
      <c r="AE38" s="34">
        <v>26.327641208481886</v>
      </c>
      <c r="AF38" s="34">
        <v>91.518108463126268</v>
      </c>
    </row>
    <row r="39" spans="1:32">
      <c r="A39" s="30" t="s">
        <v>38</v>
      </c>
      <c r="B39" s="33" t="s">
        <v>115</v>
      </c>
      <c r="C39" s="33">
        <v>82</v>
      </c>
      <c r="D39" s="33">
        <v>373</v>
      </c>
      <c r="E39" s="33">
        <v>32</v>
      </c>
      <c r="F39" s="33">
        <v>487</v>
      </c>
      <c r="G39" s="33">
        <v>102</v>
      </c>
      <c r="H39" s="33">
        <v>497</v>
      </c>
      <c r="I39" s="33">
        <v>35</v>
      </c>
      <c r="J39" s="33">
        <v>634</v>
      </c>
      <c r="K39" s="33">
        <v>181</v>
      </c>
      <c r="L39" s="33">
        <v>815</v>
      </c>
      <c r="M39" s="33">
        <v>544</v>
      </c>
      <c r="N39" s="33" t="s">
        <v>115</v>
      </c>
      <c r="O39" s="33">
        <v>544</v>
      </c>
      <c r="P39" s="33">
        <v>1846</v>
      </c>
      <c r="Q39" s="33">
        <v>1979.9999999999993</v>
      </c>
      <c r="R39" s="34">
        <v>0</v>
      </c>
      <c r="S39" s="34">
        <v>4.1414141414141428</v>
      </c>
      <c r="T39" s="34">
        <v>18.838383838383844</v>
      </c>
      <c r="U39" s="34">
        <v>1.6161616161616168</v>
      </c>
      <c r="V39" s="34">
        <v>24.595959595959606</v>
      </c>
      <c r="W39" s="34">
        <v>5.1515151515151532</v>
      </c>
      <c r="X39" s="34">
        <v>25.101010101010111</v>
      </c>
      <c r="Y39" s="34">
        <v>1.7676767676767682</v>
      </c>
      <c r="Z39" s="34">
        <v>32.020202020202028</v>
      </c>
      <c r="AA39" s="34">
        <v>9.1414141414141454</v>
      </c>
      <c r="AB39" s="34">
        <v>41.161616161616173</v>
      </c>
      <c r="AC39" s="34">
        <v>27.474747474747485</v>
      </c>
      <c r="AD39" s="34">
        <v>0</v>
      </c>
      <c r="AE39" s="34">
        <v>27.474747474747485</v>
      </c>
      <c r="AF39" s="34">
        <v>93.232323232323267</v>
      </c>
    </row>
    <row r="40" spans="1:32">
      <c r="A40" s="30" t="s">
        <v>39</v>
      </c>
      <c r="B40" s="33">
        <v>5</v>
      </c>
      <c r="C40" s="33">
        <v>148</v>
      </c>
      <c r="D40" s="33" t="s">
        <v>115</v>
      </c>
      <c r="E40" s="33" t="s">
        <v>115</v>
      </c>
      <c r="F40" s="33">
        <v>148</v>
      </c>
      <c r="G40" s="33" t="s">
        <v>115</v>
      </c>
      <c r="H40" s="33" t="s">
        <v>115</v>
      </c>
      <c r="I40" s="33" t="s">
        <v>115</v>
      </c>
      <c r="J40" s="33" t="s">
        <v>115</v>
      </c>
      <c r="K40" s="33" t="s">
        <v>115</v>
      </c>
      <c r="L40" s="33" t="s">
        <v>115</v>
      </c>
      <c r="M40" s="33">
        <v>731</v>
      </c>
      <c r="N40" s="33" t="s">
        <v>115</v>
      </c>
      <c r="O40" s="33">
        <v>731</v>
      </c>
      <c r="P40" s="33">
        <v>884</v>
      </c>
      <c r="Q40" s="33">
        <v>931.99999999999977</v>
      </c>
      <c r="R40" s="34">
        <v>0.53648068669527915</v>
      </c>
      <c r="S40" s="34">
        <v>15.879828326180261</v>
      </c>
      <c r="T40" s="34">
        <v>0</v>
      </c>
      <c r="U40" s="34">
        <v>0</v>
      </c>
      <c r="V40" s="34">
        <v>15.879828326180261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78.433476394849805</v>
      </c>
      <c r="AD40" s="34">
        <v>0</v>
      </c>
      <c r="AE40" s="34">
        <v>78.433476394849805</v>
      </c>
      <c r="AF40" s="34">
        <v>94.849785407725349</v>
      </c>
    </row>
    <row r="41" spans="1:32">
      <c r="A41" s="30" t="s">
        <v>40</v>
      </c>
      <c r="B41" s="33">
        <v>54</v>
      </c>
      <c r="C41" s="33" t="s">
        <v>115</v>
      </c>
      <c r="D41" s="33">
        <v>507</v>
      </c>
      <c r="E41" s="33">
        <v>18</v>
      </c>
      <c r="F41" s="33">
        <v>525</v>
      </c>
      <c r="G41" s="33" t="s">
        <v>115</v>
      </c>
      <c r="H41" s="33" t="s">
        <v>115</v>
      </c>
      <c r="I41" s="33" t="s">
        <v>115</v>
      </c>
      <c r="J41" s="33" t="s">
        <v>115</v>
      </c>
      <c r="K41" s="33">
        <v>121</v>
      </c>
      <c r="L41" s="33">
        <v>121</v>
      </c>
      <c r="M41" s="33">
        <v>1655</v>
      </c>
      <c r="N41" s="33" t="s">
        <v>115</v>
      </c>
      <c r="O41" s="33">
        <v>1655</v>
      </c>
      <c r="P41" s="33">
        <v>2355</v>
      </c>
      <c r="Q41" s="33">
        <v>2651.0000000000005</v>
      </c>
      <c r="R41" s="34">
        <v>2.0369671821953976</v>
      </c>
      <c r="S41" s="34">
        <v>0</v>
      </c>
      <c r="T41" s="34">
        <v>19.124858543945678</v>
      </c>
      <c r="U41" s="34">
        <v>0.67898906073179921</v>
      </c>
      <c r="V41" s="34">
        <v>19.803847604677475</v>
      </c>
      <c r="W41" s="34">
        <v>0</v>
      </c>
      <c r="X41" s="34">
        <v>0</v>
      </c>
      <c r="Y41" s="34">
        <v>0</v>
      </c>
      <c r="Z41" s="34">
        <v>0</v>
      </c>
      <c r="AA41" s="34">
        <v>4.5643153526970943</v>
      </c>
      <c r="AB41" s="34">
        <v>4.5643153526970943</v>
      </c>
      <c r="AC41" s="34">
        <v>62.429271972840425</v>
      </c>
      <c r="AD41" s="34">
        <v>0</v>
      </c>
      <c r="AE41" s="34">
        <v>62.429271972840425</v>
      </c>
      <c r="AF41" s="34">
        <v>88.834402112410402</v>
      </c>
    </row>
    <row r="42" spans="1:32">
      <c r="A42" s="30" t="s">
        <v>41</v>
      </c>
      <c r="B42" s="33">
        <v>10</v>
      </c>
      <c r="C42" s="33">
        <v>478</v>
      </c>
      <c r="D42" s="33">
        <v>268</v>
      </c>
      <c r="E42" s="33">
        <v>171</v>
      </c>
      <c r="F42" s="33">
        <v>917</v>
      </c>
      <c r="G42" s="33" t="s">
        <v>115</v>
      </c>
      <c r="H42" s="33">
        <v>452</v>
      </c>
      <c r="I42" s="33">
        <v>36</v>
      </c>
      <c r="J42" s="33">
        <v>488</v>
      </c>
      <c r="K42" s="33" t="s">
        <v>115</v>
      </c>
      <c r="L42" s="33">
        <v>488</v>
      </c>
      <c r="M42" s="33">
        <v>748</v>
      </c>
      <c r="N42" s="33" t="s">
        <v>115</v>
      </c>
      <c r="O42" s="33">
        <v>748</v>
      </c>
      <c r="P42" s="33">
        <v>2163</v>
      </c>
      <c r="Q42" s="33">
        <v>2778.0000000000005</v>
      </c>
      <c r="R42" s="34">
        <v>0.35997120230381563</v>
      </c>
      <c r="S42" s="34">
        <v>17.206623470122388</v>
      </c>
      <c r="T42" s="34">
        <v>9.6472282217422585</v>
      </c>
      <c r="U42" s="34">
        <v>6.1555075593952475</v>
      </c>
      <c r="V42" s="34">
        <v>33.009359251259895</v>
      </c>
      <c r="W42" s="34">
        <v>0</v>
      </c>
      <c r="X42" s="34">
        <v>16.270698344132466</v>
      </c>
      <c r="Y42" s="34">
        <v>1.2958963282937364</v>
      </c>
      <c r="Z42" s="34">
        <v>17.566594672426202</v>
      </c>
      <c r="AA42" s="34">
        <v>0</v>
      </c>
      <c r="AB42" s="34">
        <v>17.566594672426202</v>
      </c>
      <c r="AC42" s="34">
        <v>26.925845932325409</v>
      </c>
      <c r="AD42" s="34">
        <v>0</v>
      </c>
      <c r="AE42" s="34">
        <v>26.925845932325409</v>
      </c>
      <c r="AF42" s="34">
        <v>77.861771058315327</v>
      </c>
    </row>
    <row r="43" spans="1:32">
      <c r="A43" s="30" t="s">
        <v>42</v>
      </c>
      <c r="B43" s="33" t="s">
        <v>115</v>
      </c>
      <c r="C43" s="33">
        <v>328</v>
      </c>
      <c r="D43" s="33">
        <v>127</v>
      </c>
      <c r="E43" s="33">
        <v>52</v>
      </c>
      <c r="F43" s="33">
        <v>507</v>
      </c>
      <c r="G43" s="33" t="s">
        <v>115</v>
      </c>
      <c r="H43" s="33" t="s">
        <v>115</v>
      </c>
      <c r="I43" s="33" t="s">
        <v>115</v>
      </c>
      <c r="J43" s="33" t="s">
        <v>115</v>
      </c>
      <c r="K43" s="33">
        <v>197</v>
      </c>
      <c r="L43" s="33">
        <v>197</v>
      </c>
      <c r="M43" s="33">
        <v>958</v>
      </c>
      <c r="N43" s="33" t="s">
        <v>115</v>
      </c>
      <c r="O43" s="33">
        <v>958</v>
      </c>
      <c r="P43" s="33">
        <v>1662</v>
      </c>
      <c r="Q43" s="33">
        <v>1748.0000000000002</v>
      </c>
      <c r="R43" s="34">
        <v>0</v>
      </c>
      <c r="S43" s="34">
        <v>18.764302059496565</v>
      </c>
      <c r="T43" s="34">
        <v>7.2654462242562916</v>
      </c>
      <c r="U43" s="34">
        <v>2.9748283752860409</v>
      </c>
      <c r="V43" s="34">
        <v>29.004576659038896</v>
      </c>
      <c r="W43" s="34">
        <v>0</v>
      </c>
      <c r="X43" s="34">
        <v>0</v>
      </c>
      <c r="Y43" s="34">
        <v>0</v>
      </c>
      <c r="Z43" s="34">
        <v>0</v>
      </c>
      <c r="AA43" s="34">
        <v>11.270022883295193</v>
      </c>
      <c r="AB43" s="34">
        <v>11.270022883295193</v>
      </c>
      <c r="AC43" s="34">
        <v>54.805491990846676</v>
      </c>
      <c r="AD43" s="34">
        <v>0</v>
      </c>
      <c r="AE43" s="34">
        <v>54.805491990846676</v>
      </c>
      <c r="AF43" s="34">
        <v>95.080091533180763</v>
      </c>
    </row>
    <row r="44" spans="1:32">
      <c r="A44" s="30" t="s">
        <v>43</v>
      </c>
      <c r="B44" s="33">
        <v>6</v>
      </c>
      <c r="C44" s="33">
        <v>374</v>
      </c>
      <c r="D44" s="33">
        <v>206</v>
      </c>
      <c r="E44" s="33">
        <v>81</v>
      </c>
      <c r="F44" s="33">
        <v>661</v>
      </c>
      <c r="G44" s="33" t="s">
        <v>115</v>
      </c>
      <c r="H44" s="33">
        <v>392</v>
      </c>
      <c r="I44" s="33" t="s">
        <v>115</v>
      </c>
      <c r="J44" s="33">
        <v>392</v>
      </c>
      <c r="K44" s="33">
        <v>260</v>
      </c>
      <c r="L44" s="33">
        <v>652</v>
      </c>
      <c r="M44" s="33">
        <v>1313</v>
      </c>
      <c r="N44" s="33" t="s">
        <v>115</v>
      </c>
      <c r="O44" s="33">
        <v>1313</v>
      </c>
      <c r="P44" s="33">
        <v>2632</v>
      </c>
      <c r="Q44" s="33">
        <v>2784.0000000000009</v>
      </c>
      <c r="R44" s="34">
        <v>0.21551724137931025</v>
      </c>
      <c r="S44" s="34">
        <v>13.433908045977008</v>
      </c>
      <c r="T44" s="34">
        <v>7.3994252873563191</v>
      </c>
      <c r="U44" s="34">
        <v>2.9094827586206886</v>
      </c>
      <c r="V44" s="34">
        <v>23.742816091954015</v>
      </c>
      <c r="W44" s="34">
        <v>0</v>
      </c>
      <c r="X44" s="34">
        <v>14.080459770114938</v>
      </c>
      <c r="Y44" s="34">
        <v>0</v>
      </c>
      <c r="Z44" s="34">
        <v>14.080459770114938</v>
      </c>
      <c r="AA44" s="34">
        <v>9.3390804597701127</v>
      </c>
      <c r="AB44" s="34">
        <v>23.419540229885051</v>
      </c>
      <c r="AC44" s="34">
        <v>47.162356321839063</v>
      </c>
      <c r="AD44" s="34">
        <v>0</v>
      </c>
      <c r="AE44" s="34">
        <v>47.162356321839063</v>
      </c>
      <c r="AF44" s="34">
        <v>94.540229885057443</v>
      </c>
    </row>
    <row r="45" spans="1:32">
      <c r="A45" s="30" t="s">
        <v>44</v>
      </c>
      <c r="B45" s="33" t="s">
        <v>115</v>
      </c>
      <c r="C45" s="33">
        <v>90</v>
      </c>
      <c r="D45" s="33" t="s">
        <v>115</v>
      </c>
      <c r="E45" s="33" t="s">
        <v>115</v>
      </c>
      <c r="F45" s="33">
        <v>90</v>
      </c>
      <c r="G45" s="33" t="s">
        <v>115</v>
      </c>
      <c r="H45" s="33" t="s">
        <v>115</v>
      </c>
      <c r="I45" s="33" t="s">
        <v>115</v>
      </c>
      <c r="J45" s="33" t="s">
        <v>115</v>
      </c>
      <c r="K45" s="33" t="s">
        <v>115</v>
      </c>
      <c r="L45" s="33" t="s">
        <v>115</v>
      </c>
      <c r="M45" s="33">
        <v>47</v>
      </c>
      <c r="N45" s="33" t="s">
        <v>115</v>
      </c>
      <c r="O45" s="33">
        <v>47</v>
      </c>
      <c r="P45" s="33">
        <v>137</v>
      </c>
      <c r="Q45" s="33">
        <v>124</v>
      </c>
      <c r="R45" s="34">
        <v>0</v>
      </c>
      <c r="S45" s="34">
        <v>72.58064516129032</v>
      </c>
      <c r="T45" s="34">
        <v>0</v>
      </c>
      <c r="U45" s="34">
        <v>0</v>
      </c>
      <c r="V45" s="34">
        <v>72.58064516129032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37.903225806451616</v>
      </c>
      <c r="AD45" s="34">
        <v>0</v>
      </c>
      <c r="AE45" s="34">
        <v>37.903225806451616</v>
      </c>
      <c r="AF45" s="34">
        <v>110.48387096774194</v>
      </c>
    </row>
    <row r="46" spans="1:32">
      <c r="A46" s="30" t="s">
        <v>45</v>
      </c>
      <c r="B46" s="33">
        <v>4</v>
      </c>
      <c r="C46" s="33">
        <v>259</v>
      </c>
      <c r="D46" s="33">
        <v>421</v>
      </c>
      <c r="E46" s="33" t="s">
        <v>115</v>
      </c>
      <c r="F46" s="33">
        <v>680</v>
      </c>
      <c r="G46" s="33" t="s">
        <v>115</v>
      </c>
      <c r="H46" s="33" t="s">
        <v>115</v>
      </c>
      <c r="I46" s="33" t="s">
        <v>115</v>
      </c>
      <c r="J46" s="33" t="s">
        <v>115</v>
      </c>
      <c r="K46" s="33" t="s">
        <v>115</v>
      </c>
      <c r="L46" s="33" t="s">
        <v>115</v>
      </c>
      <c r="M46" s="33">
        <v>833</v>
      </c>
      <c r="N46" s="33" t="s">
        <v>115</v>
      </c>
      <c r="O46" s="33">
        <v>833</v>
      </c>
      <c r="P46" s="33">
        <v>1517</v>
      </c>
      <c r="Q46" s="33">
        <v>1630</v>
      </c>
      <c r="R46" s="34">
        <v>0.245398773006135</v>
      </c>
      <c r="S46" s="34">
        <v>15.889570552147239</v>
      </c>
      <c r="T46" s="34">
        <v>25.828220858895705</v>
      </c>
      <c r="U46" s="34">
        <v>0</v>
      </c>
      <c r="V46" s="34">
        <v>41.717791411042946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51.104294478527606</v>
      </c>
      <c r="AD46" s="34">
        <v>0</v>
      </c>
      <c r="AE46" s="34">
        <v>51.104294478527606</v>
      </c>
      <c r="AF46" s="34">
        <v>93.067484662576689</v>
      </c>
    </row>
    <row r="47" spans="1:32">
      <c r="A47" s="30" t="s">
        <v>46</v>
      </c>
      <c r="B47" s="33" t="s">
        <v>115</v>
      </c>
      <c r="C47" s="33">
        <v>97</v>
      </c>
      <c r="D47" s="33" t="s">
        <v>115</v>
      </c>
      <c r="E47" s="33" t="s">
        <v>115</v>
      </c>
      <c r="F47" s="33">
        <v>97</v>
      </c>
      <c r="G47" s="33" t="s">
        <v>115</v>
      </c>
      <c r="H47" s="33" t="s">
        <v>115</v>
      </c>
      <c r="I47" s="33" t="s">
        <v>115</v>
      </c>
      <c r="J47" s="33" t="s">
        <v>115</v>
      </c>
      <c r="K47" s="33" t="s">
        <v>115</v>
      </c>
      <c r="L47" s="33" t="s">
        <v>115</v>
      </c>
      <c r="M47" s="33">
        <v>14</v>
      </c>
      <c r="N47" s="33" t="s">
        <v>115</v>
      </c>
      <c r="O47" s="33">
        <v>14</v>
      </c>
      <c r="P47" s="33">
        <v>111</v>
      </c>
      <c r="Q47" s="33">
        <v>116</v>
      </c>
      <c r="R47" s="34">
        <v>0</v>
      </c>
      <c r="S47" s="34">
        <v>83.620689655172413</v>
      </c>
      <c r="T47" s="34">
        <v>0</v>
      </c>
      <c r="U47" s="34">
        <v>0</v>
      </c>
      <c r="V47" s="34">
        <v>83.620689655172413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12.068965517241379</v>
      </c>
      <c r="AD47" s="34">
        <v>0</v>
      </c>
      <c r="AE47" s="34">
        <v>12.068965517241379</v>
      </c>
      <c r="AF47" s="34">
        <v>95.689655172413794</v>
      </c>
    </row>
    <row r="48" spans="1:32">
      <c r="A48" s="30" t="s">
        <v>47</v>
      </c>
      <c r="B48" s="33">
        <v>6</v>
      </c>
      <c r="C48" s="33">
        <v>506</v>
      </c>
      <c r="D48" s="33">
        <v>569</v>
      </c>
      <c r="E48" s="33">
        <v>103</v>
      </c>
      <c r="F48" s="33">
        <v>1178</v>
      </c>
      <c r="G48" s="33" t="s">
        <v>115</v>
      </c>
      <c r="H48" s="33" t="s">
        <v>115</v>
      </c>
      <c r="I48" s="33" t="s">
        <v>115</v>
      </c>
      <c r="J48" s="33" t="s">
        <v>115</v>
      </c>
      <c r="K48" s="33">
        <v>189</v>
      </c>
      <c r="L48" s="33">
        <v>189</v>
      </c>
      <c r="M48" s="33">
        <v>2124</v>
      </c>
      <c r="N48" s="33" t="s">
        <v>115</v>
      </c>
      <c r="O48" s="33">
        <v>2124</v>
      </c>
      <c r="P48" s="33">
        <v>3497</v>
      </c>
      <c r="Q48" s="33">
        <v>3716</v>
      </c>
      <c r="R48" s="34">
        <v>0.16146393972012918</v>
      </c>
      <c r="S48" s="34">
        <v>13.616792249730894</v>
      </c>
      <c r="T48" s="34">
        <v>15.312163616792249</v>
      </c>
      <c r="U48" s="34">
        <v>2.7717976318622175</v>
      </c>
      <c r="V48" s="34">
        <v>31.70075349838536</v>
      </c>
      <c r="W48" s="34">
        <v>0</v>
      </c>
      <c r="X48" s="34">
        <v>0</v>
      </c>
      <c r="Y48" s="34">
        <v>0</v>
      </c>
      <c r="Z48" s="34">
        <v>0</v>
      </c>
      <c r="AA48" s="34">
        <v>5.0861141011840685</v>
      </c>
      <c r="AB48" s="34">
        <v>5.0861141011840685</v>
      </c>
      <c r="AC48" s="34">
        <v>57.158234660925729</v>
      </c>
      <c r="AD48" s="34">
        <v>0</v>
      </c>
      <c r="AE48" s="34">
        <v>57.158234660925729</v>
      </c>
      <c r="AF48" s="34">
        <v>94.106566200215283</v>
      </c>
    </row>
    <row r="49" spans="1:33">
      <c r="A49" s="30" t="s">
        <v>48</v>
      </c>
      <c r="B49" s="33" t="s">
        <v>115</v>
      </c>
      <c r="C49" s="33" t="s">
        <v>115</v>
      </c>
      <c r="D49" s="33">
        <v>89</v>
      </c>
      <c r="E49" s="33" t="s">
        <v>115</v>
      </c>
      <c r="F49" s="33">
        <v>89</v>
      </c>
      <c r="G49" s="33" t="s">
        <v>115</v>
      </c>
      <c r="H49" s="33" t="s">
        <v>115</v>
      </c>
      <c r="I49" s="33" t="s">
        <v>115</v>
      </c>
      <c r="J49" s="33" t="s">
        <v>115</v>
      </c>
      <c r="K49" s="33" t="s">
        <v>115</v>
      </c>
      <c r="L49" s="33" t="s">
        <v>115</v>
      </c>
      <c r="M49" s="33">
        <v>169</v>
      </c>
      <c r="N49" s="33" t="s">
        <v>115</v>
      </c>
      <c r="O49" s="33">
        <v>169</v>
      </c>
      <c r="P49" s="33">
        <v>258</v>
      </c>
      <c r="Q49" s="33">
        <v>271</v>
      </c>
      <c r="R49" s="34">
        <v>0</v>
      </c>
      <c r="S49" s="34">
        <v>0</v>
      </c>
      <c r="T49" s="34">
        <v>32.841328413284131</v>
      </c>
      <c r="U49" s="34">
        <v>0</v>
      </c>
      <c r="V49" s="34">
        <v>32.841328413284131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62.361623616236166</v>
      </c>
      <c r="AD49" s="34">
        <v>0</v>
      </c>
      <c r="AE49" s="34">
        <v>62.361623616236166</v>
      </c>
      <c r="AF49" s="34">
        <v>95.20295202952029</v>
      </c>
    </row>
    <row r="50" spans="1:33">
      <c r="A50" s="30" t="s">
        <v>49</v>
      </c>
      <c r="B50" s="33" t="s">
        <v>115</v>
      </c>
      <c r="C50" s="33">
        <v>171</v>
      </c>
      <c r="D50" s="33">
        <v>154</v>
      </c>
      <c r="E50" s="33" t="s">
        <v>115</v>
      </c>
      <c r="F50" s="33">
        <v>325</v>
      </c>
      <c r="G50" s="33" t="s">
        <v>115</v>
      </c>
      <c r="H50" s="33" t="s">
        <v>115</v>
      </c>
      <c r="I50" s="33" t="s">
        <v>115</v>
      </c>
      <c r="J50" s="33" t="s">
        <v>115</v>
      </c>
      <c r="K50" s="33" t="s">
        <v>115</v>
      </c>
      <c r="L50" s="33" t="s">
        <v>115</v>
      </c>
      <c r="M50" s="33">
        <v>348</v>
      </c>
      <c r="N50" s="33" t="s">
        <v>115</v>
      </c>
      <c r="O50" s="33">
        <v>348</v>
      </c>
      <c r="P50" s="33">
        <v>673</v>
      </c>
      <c r="Q50" s="33">
        <v>711.99999999999989</v>
      </c>
      <c r="R50" s="34">
        <v>0</v>
      </c>
      <c r="S50" s="34">
        <v>24.016853932584272</v>
      </c>
      <c r="T50" s="34">
        <v>21.629213483146071</v>
      </c>
      <c r="U50" s="34">
        <v>0</v>
      </c>
      <c r="V50" s="34">
        <v>45.646067415730343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48.876404494382029</v>
      </c>
      <c r="AD50" s="34">
        <v>0</v>
      </c>
      <c r="AE50" s="34">
        <v>48.876404494382029</v>
      </c>
      <c r="AF50" s="34">
        <v>94.522471910112372</v>
      </c>
    </row>
    <row r="51" spans="1:33">
      <c r="A51" s="30" t="s">
        <v>50</v>
      </c>
      <c r="B51" s="33">
        <v>4</v>
      </c>
      <c r="C51" s="33" t="s">
        <v>115</v>
      </c>
      <c r="D51" s="33">
        <v>84</v>
      </c>
      <c r="E51" s="33" t="s">
        <v>115</v>
      </c>
      <c r="F51" s="33">
        <v>84</v>
      </c>
      <c r="G51" s="33" t="s">
        <v>115</v>
      </c>
      <c r="H51" s="33" t="s">
        <v>115</v>
      </c>
      <c r="I51" s="33" t="s">
        <v>115</v>
      </c>
      <c r="J51" s="33" t="s">
        <v>115</v>
      </c>
      <c r="K51" s="33">
        <v>232</v>
      </c>
      <c r="L51" s="33">
        <v>232</v>
      </c>
      <c r="M51" s="33">
        <v>107</v>
      </c>
      <c r="N51" s="33" t="s">
        <v>115</v>
      </c>
      <c r="O51" s="33">
        <v>107</v>
      </c>
      <c r="P51" s="33">
        <v>427</v>
      </c>
      <c r="Q51" s="33">
        <v>466.99999999999989</v>
      </c>
      <c r="R51" s="34">
        <v>0.85653104925053558</v>
      </c>
      <c r="S51" s="34">
        <v>0</v>
      </c>
      <c r="T51" s="34">
        <v>17.987152034261246</v>
      </c>
      <c r="U51" s="34">
        <v>0</v>
      </c>
      <c r="V51" s="34">
        <v>17.987152034261246</v>
      </c>
      <c r="W51" s="34">
        <v>0</v>
      </c>
      <c r="X51" s="34">
        <v>0</v>
      </c>
      <c r="Y51" s="34">
        <v>0</v>
      </c>
      <c r="Z51" s="34">
        <v>0</v>
      </c>
      <c r="AA51" s="34">
        <v>49.678800856531062</v>
      </c>
      <c r="AB51" s="34">
        <v>49.678800856531062</v>
      </c>
      <c r="AC51" s="34">
        <v>22.912205567451824</v>
      </c>
      <c r="AD51" s="34">
        <v>0</v>
      </c>
      <c r="AE51" s="34">
        <v>22.912205567451824</v>
      </c>
      <c r="AF51" s="34">
        <v>91.434689507494667</v>
      </c>
    </row>
    <row r="52" spans="1:33">
      <c r="A52" s="30" t="s">
        <v>51</v>
      </c>
      <c r="B52" s="33" t="s">
        <v>115</v>
      </c>
      <c r="C52" s="33">
        <v>178</v>
      </c>
      <c r="D52" s="33">
        <v>552</v>
      </c>
      <c r="E52" s="33">
        <v>93</v>
      </c>
      <c r="F52" s="33">
        <v>823</v>
      </c>
      <c r="G52" s="33" t="s">
        <v>115</v>
      </c>
      <c r="H52" s="33" t="s">
        <v>115</v>
      </c>
      <c r="I52" s="33" t="s">
        <v>115</v>
      </c>
      <c r="J52" s="33" t="s">
        <v>115</v>
      </c>
      <c r="K52" s="33" t="s">
        <v>115</v>
      </c>
      <c r="L52" s="33" t="s">
        <v>115</v>
      </c>
      <c r="M52" s="33">
        <v>130</v>
      </c>
      <c r="N52" s="33" t="s">
        <v>115</v>
      </c>
      <c r="O52" s="33">
        <v>130</v>
      </c>
      <c r="P52" s="33">
        <v>953</v>
      </c>
      <c r="Q52" s="33">
        <v>1054</v>
      </c>
      <c r="R52" s="34">
        <v>0</v>
      </c>
      <c r="S52" s="34">
        <v>16.888045540796963</v>
      </c>
      <c r="T52" s="34">
        <v>52.371916508538902</v>
      </c>
      <c r="U52" s="34">
        <v>8.8235294117647065</v>
      </c>
      <c r="V52" s="34">
        <v>78.083491461100564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12.333965844402277</v>
      </c>
      <c r="AD52" s="34">
        <v>0</v>
      </c>
      <c r="AE52" s="34">
        <v>12.333965844402277</v>
      </c>
      <c r="AF52" s="34">
        <v>90.41745730550285</v>
      </c>
    </row>
    <row r="53" spans="1:33">
      <c r="A53" s="30" t="s">
        <v>52</v>
      </c>
      <c r="B53" s="33">
        <v>13</v>
      </c>
      <c r="C53" s="33">
        <v>432</v>
      </c>
      <c r="D53" s="33">
        <v>386</v>
      </c>
      <c r="E53" s="33">
        <v>35</v>
      </c>
      <c r="F53" s="33">
        <v>853</v>
      </c>
      <c r="G53" s="33" t="s">
        <v>115</v>
      </c>
      <c r="H53" s="33">
        <v>391</v>
      </c>
      <c r="I53" s="33" t="s">
        <v>115</v>
      </c>
      <c r="J53" s="33">
        <v>391</v>
      </c>
      <c r="K53" s="33">
        <v>108</v>
      </c>
      <c r="L53" s="33">
        <v>499</v>
      </c>
      <c r="M53" s="33">
        <v>1174</v>
      </c>
      <c r="N53" s="33" t="s">
        <v>115</v>
      </c>
      <c r="O53" s="33">
        <v>1174</v>
      </c>
      <c r="P53" s="33">
        <v>2539</v>
      </c>
      <c r="Q53" s="33">
        <v>2829</v>
      </c>
      <c r="R53" s="34">
        <v>0.45952633439377877</v>
      </c>
      <c r="S53" s="34">
        <v>15.270413573700955</v>
      </c>
      <c r="T53" s="34">
        <v>13.644397313538352</v>
      </c>
      <c r="U53" s="34">
        <v>1.2371862849063273</v>
      </c>
      <c r="V53" s="34">
        <v>30.151997172145634</v>
      </c>
      <c r="W53" s="34">
        <v>0</v>
      </c>
      <c r="X53" s="34">
        <v>13.821138211382113</v>
      </c>
      <c r="Y53" s="34">
        <v>0</v>
      </c>
      <c r="Z53" s="34">
        <v>13.821138211382113</v>
      </c>
      <c r="AA53" s="34">
        <v>3.8176033934252387</v>
      </c>
      <c r="AB53" s="34">
        <v>17.638741604807354</v>
      </c>
      <c r="AC53" s="34">
        <v>41.498762813715096</v>
      </c>
      <c r="AD53" s="34">
        <v>0</v>
      </c>
      <c r="AE53" s="34">
        <v>41.498762813715096</v>
      </c>
      <c r="AF53" s="34">
        <v>89.749027925061853</v>
      </c>
    </row>
    <row r="54" spans="1:33">
      <c r="A54" s="30" t="s">
        <v>53</v>
      </c>
      <c r="B54" s="33">
        <v>7</v>
      </c>
      <c r="C54" s="33">
        <v>128</v>
      </c>
      <c r="D54" s="33" t="s">
        <v>115</v>
      </c>
      <c r="E54" s="33" t="s">
        <v>115</v>
      </c>
      <c r="F54" s="33">
        <v>128</v>
      </c>
      <c r="G54" s="33" t="s">
        <v>115</v>
      </c>
      <c r="H54" s="33" t="s">
        <v>115</v>
      </c>
      <c r="I54" s="33" t="s">
        <v>115</v>
      </c>
      <c r="J54" s="33" t="s">
        <v>115</v>
      </c>
      <c r="K54" s="33">
        <v>126</v>
      </c>
      <c r="L54" s="33">
        <v>126</v>
      </c>
      <c r="M54" s="33">
        <v>192</v>
      </c>
      <c r="N54" s="33" t="s">
        <v>115</v>
      </c>
      <c r="O54" s="33">
        <v>192</v>
      </c>
      <c r="P54" s="33">
        <v>453</v>
      </c>
      <c r="Q54" s="33">
        <v>505.99999999999994</v>
      </c>
      <c r="R54" s="34">
        <v>1.3833992094861662</v>
      </c>
      <c r="S54" s="34">
        <v>25.296442687747039</v>
      </c>
      <c r="T54" s="34">
        <v>0</v>
      </c>
      <c r="U54" s="34">
        <v>0</v>
      </c>
      <c r="V54" s="34">
        <v>25.296442687747039</v>
      </c>
      <c r="W54" s="34">
        <v>0</v>
      </c>
      <c r="X54" s="34">
        <v>0</v>
      </c>
      <c r="Y54" s="34">
        <v>0</v>
      </c>
      <c r="Z54" s="34">
        <v>0</v>
      </c>
      <c r="AA54" s="34">
        <v>24.901185770750992</v>
      </c>
      <c r="AB54" s="34">
        <v>24.901185770750992</v>
      </c>
      <c r="AC54" s="34">
        <v>37.944664031620555</v>
      </c>
      <c r="AD54" s="34">
        <v>0</v>
      </c>
      <c r="AE54" s="34">
        <v>37.944664031620555</v>
      </c>
      <c r="AF54" s="34">
        <v>89.525691699604749</v>
      </c>
    </row>
    <row r="55" spans="1:33">
      <c r="A55" s="30" t="s">
        <v>54</v>
      </c>
      <c r="B55" s="33" t="s">
        <v>115</v>
      </c>
      <c r="C55" s="33">
        <v>72</v>
      </c>
      <c r="D55" s="33">
        <v>638</v>
      </c>
      <c r="E55" s="33">
        <v>16</v>
      </c>
      <c r="F55" s="33">
        <v>726</v>
      </c>
      <c r="G55" s="33" t="s">
        <v>115</v>
      </c>
      <c r="H55" s="33" t="s">
        <v>115</v>
      </c>
      <c r="I55" s="33" t="s">
        <v>115</v>
      </c>
      <c r="J55" s="33" t="s">
        <v>115</v>
      </c>
      <c r="K55" s="33" t="s">
        <v>115</v>
      </c>
      <c r="L55" s="33" t="s">
        <v>115</v>
      </c>
      <c r="M55" s="33">
        <v>486</v>
      </c>
      <c r="N55" s="33" t="s">
        <v>115</v>
      </c>
      <c r="O55" s="33">
        <v>486</v>
      </c>
      <c r="P55" s="33">
        <v>1212</v>
      </c>
      <c r="Q55" s="33">
        <v>1163</v>
      </c>
      <c r="R55" s="34">
        <v>0</v>
      </c>
      <c r="S55" s="34">
        <v>6.1908856405846944</v>
      </c>
      <c r="T55" s="34">
        <v>54.858125537403268</v>
      </c>
      <c r="U55" s="34">
        <v>1.3757523645743766</v>
      </c>
      <c r="V55" s="34">
        <v>62.424763542562339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41.788478073946692</v>
      </c>
      <c r="AD55" s="34">
        <v>0</v>
      </c>
      <c r="AE55" s="34">
        <v>41.788478073946692</v>
      </c>
      <c r="AF55" s="34">
        <v>104.21324161650902</v>
      </c>
    </row>
    <row r="56" spans="1:33">
      <c r="A56" s="30" t="s">
        <v>55</v>
      </c>
      <c r="B56" s="33">
        <v>21</v>
      </c>
      <c r="C56" s="33">
        <v>67</v>
      </c>
      <c r="D56" s="33" t="s">
        <v>115</v>
      </c>
      <c r="E56" s="33" t="s">
        <v>115</v>
      </c>
      <c r="F56" s="33">
        <v>67</v>
      </c>
      <c r="G56" s="33" t="s">
        <v>115</v>
      </c>
      <c r="H56" s="33" t="s">
        <v>115</v>
      </c>
      <c r="I56" s="33" t="s">
        <v>115</v>
      </c>
      <c r="J56" s="33" t="s">
        <v>115</v>
      </c>
      <c r="K56" s="33" t="s">
        <v>115</v>
      </c>
      <c r="L56" s="33" t="s">
        <v>115</v>
      </c>
      <c r="M56" s="33">
        <v>213</v>
      </c>
      <c r="N56" s="33" t="s">
        <v>115</v>
      </c>
      <c r="O56" s="33">
        <v>213</v>
      </c>
      <c r="P56" s="33">
        <v>301</v>
      </c>
      <c r="Q56" s="33">
        <v>299</v>
      </c>
      <c r="R56" s="34">
        <v>7.023411371237458</v>
      </c>
      <c r="S56" s="34">
        <v>22.408026755852841</v>
      </c>
      <c r="T56" s="34">
        <v>0</v>
      </c>
      <c r="U56" s="34">
        <v>0</v>
      </c>
      <c r="V56" s="34">
        <v>22.408026755852841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71.237458193979933</v>
      </c>
      <c r="AD56" s="34">
        <v>0</v>
      </c>
      <c r="AE56" s="34">
        <v>71.237458193979933</v>
      </c>
      <c r="AF56" s="34">
        <v>100.66889632107024</v>
      </c>
    </row>
    <row r="57" spans="1:33">
      <c r="A57" s="30" t="s">
        <v>56</v>
      </c>
      <c r="B57" s="33" t="s">
        <v>115</v>
      </c>
      <c r="C57" s="33" t="s">
        <v>115</v>
      </c>
      <c r="D57" s="33">
        <v>514</v>
      </c>
      <c r="E57" s="33">
        <v>57</v>
      </c>
      <c r="F57" s="33">
        <v>571</v>
      </c>
      <c r="G57" s="33" t="s">
        <v>115</v>
      </c>
      <c r="H57" s="33" t="s">
        <v>115</v>
      </c>
      <c r="I57" s="33" t="s">
        <v>115</v>
      </c>
      <c r="J57" s="33" t="s">
        <v>115</v>
      </c>
      <c r="K57" s="33">
        <v>161</v>
      </c>
      <c r="L57" s="33">
        <v>161</v>
      </c>
      <c r="M57" s="33">
        <v>630</v>
      </c>
      <c r="N57" s="33" t="s">
        <v>115</v>
      </c>
      <c r="O57" s="33">
        <v>630</v>
      </c>
      <c r="P57" s="33">
        <v>1362</v>
      </c>
      <c r="Q57" s="33">
        <v>1525.0000000000005</v>
      </c>
      <c r="R57" s="34">
        <v>0</v>
      </c>
      <c r="S57" s="34">
        <v>0</v>
      </c>
      <c r="T57" s="34">
        <v>33.704918032786878</v>
      </c>
      <c r="U57" s="34">
        <v>3.7377049180327857</v>
      </c>
      <c r="V57" s="34">
        <v>37.442622950819661</v>
      </c>
      <c r="W57" s="34">
        <v>0</v>
      </c>
      <c r="X57" s="34">
        <v>0</v>
      </c>
      <c r="Y57" s="34">
        <v>0</v>
      </c>
      <c r="Z57" s="34">
        <v>0</v>
      </c>
      <c r="AA57" s="34">
        <v>10.557377049180324</v>
      </c>
      <c r="AB57" s="34">
        <v>10.557377049180324</v>
      </c>
      <c r="AC57" s="34">
        <v>41.311475409836056</v>
      </c>
      <c r="AD57" s="34">
        <v>0</v>
      </c>
      <c r="AE57" s="34">
        <v>41.311475409836056</v>
      </c>
      <c r="AF57" s="34">
        <v>89.311475409836035</v>
      </c>
    </row>
    <row r="58" spans="1:33" ht="16.5" thickBot="1">
      <c r="A58" s="23"/>
    </row>
    <row r="59" spans="1:33" s="23" customFormat="1" ht="16.5" customHeight="1" thickBot="1">
      <c r="A59" s="60" t="s">
        <v>57</v>
      </c>
      <c r="B59" s="61" t="s">
        <v>1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 t="s">
        <v>71</v>
      </c>
      <c r="R59" s="61" t="s">
        <v>72</v>
      </c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19"/>
    </row>
    <row r="60" spans="1:33" s="23" customFormat="1" ht="32.25" customHeight="1" thickBot="1">
      <c r="A60" s="60"/>
      <c r="B60" s="62" t="s">
        <v>2</v>
      </c>
      <c r="C60" s="61" t="s">
        <v>3</v>
      </c>
      <c r="D60" s="61"/>
      <c r="E60" s="61"/>
      <c r="F60" s="61"/>
      <c r="G60" s="61" t="s">
        <v>66</v>
      </c>
      <c r="H60" s="61"/>
      <c r="I60" s="61"/>
      <c r="J60" s="61"/>
      <c r="K60" s="62" t="s">
        <v>67</v>
      </c>
      <c r="L60" s="61" t="s">
        <v>69</v>
      </c>
      <c r="M60" s="61" t="s">
        <v>68</v>
      </c>
      <c r="N60" s="61"/>
      <c r="O60" s="61"/>
      <c r="P60" s="61" t="s">
        <v>4</v>
      </c>
      <c r="Q60" s="61"/>
      <c r="R60" s="62" t="s">
        <v>2</v>
      </c>
      <c r="S60" s="61" t="s">
        <v>3</v>
      </c>
      <c r="T60" s="61"/>
      <c r="U60" s="61"/>
      <c r="V60" s="61"/>
      <c r="W60" s="61" t="s">
        <v>66</v>
      </c>
      <c r="X60" s="61"/>
      <c r="Y60" s="61"/>
      <c r="Z60" s="61"/>
      <c r="AA60" s="62" t="s">
        <v>67</v>
      </c>
      <c r="AB60" s="61" t="s">
        <v>69</v>
      </c>
      <c r="AC60" s="61" t="s">
        <v>68</v>
      </c>
      <c r="AD60" s="61"/>
      <c r="AE60" s="61"/>
      <c r="AF60" s="61" t="s">
        <v>4</v>
      </c>
      <c r="AG60" s="19"/>
    </row>
    <row r="61" spans="1:33" s="23" customFormat="1" ht="26.25" thickBot="1">
      <c r="A61" s="60"/>
      <c r="B61" s="62" t="s">
        <v>5</v>
      </c>
      <c r="C61" s="62" t="s">
        <v>6</v>
      </c>
      <c r="D61" s="62" t="s">
        <v>7</v>
      </c>
      <c r="E61" s="62" t="s">
        <v>8</v>
      </c>
      <c r="F61" s="62" t="s">
        <v>9</v>
      </c>
      <c r="G61" s="62" t="s">
        <v>6</v>
      </c>
      <c r="H61" s="62" t="s">
        <v>7</v>
      </c>
      <c r="I61" s="62" t="s">
        <v>8</v>
      </c>
      <c r="J61" s="62" t="s">
        <v>9</v>
      </c>
      <c r="K61" s="62" t="s">
        <v>7</v>
      </c>
      <c r="L61" s="61"/>
      <c r="M61" s="62" t="s">
        <v>6</v>
      </c>
      <c r="N61" s="62" t="s">
        <v>8</v>
      </c>
      <c r="O61" s="62" t="s">
        <v>9</v>
      </c>
      <c r="P61" s="61"/>
      <c r="Q61" s="61"/>
      <c r="R61" s="62" t="s">
        <v>5</v>
      </c>
      <c r="S61" s="62" t="s">
        <v>6</v>
      </c>
      <c r="T61" s="62" t="s">
        <v>7</v>
      </c>
      <c r="U61" s="62" t="s">
        <v>8</v>
      </c>
      <c r="V61" s="62" t="s">
        <v>9</v>
      </c>
      <c r="W61" s="62" t="s">
        <v>6</v>
      </c>
      <c r="X61" s="62" t="s">
        <v>7</v>
      </c>
      <c r="Y61" s="62" t="s">
        <v>8</v>
      </c>
      <c r="Z61" s="62" t="s">
        <v>9</v>
      </c>
      <c r="AA61" s="62" t="s">
        <v>7</v>
      </c>
      <c r="AB61" s="61"/>
      <c r="AC61" s="62" t="s">
        <v>6</v>
      </c>
      <c r="AD61" s="62" t="s">
        <v>8</v>
      </c>
      <c r="AE61" s="62" t="s">
        <v>9</v>
      </c>
      <c r="AF61" s="61"/>
      <c r="AG61" s="19"/>
    </row>
    <row r="62" spans="1:33">
      <c r="A62" s="27" t="s">
        <v>10</v>
      </c>
      <c r="B62" s="28">
        <v>365</v>
      </c>
      <c r="C62" s="28">
        <v>8960</v>
      </c>
      <c r="D62" s="28">
        <v>28759</v>
      </c>
      <c r="E62" s="28">
        <v>8532</v>
      </c>
      <c r="F62" s="28">
        <v>46251</v>
      </c>
      <c r="G62" s="28">
        <v>554</v>
      </c>
      <c r="H62" s="28">
        <v>16442</v>
      </c>
      <c r="I62" s="28">
        <v>829</v>
      </c>
      <c r="J62" s="28">
        <v>17825</v>
      </c>
      <c r="K62" s="28">
        <v>4886</v>
      </c>
      <c r="L62" s="28">
        <v>22711</v>
      </c>
      <c r="M62" s="28">
        <v>40582</v>
      </c>
      <c r="N62" s="28">
        <v>170</v>
      </c>
      <c r="O62" s="28">
        <v>40752</v>
      </c>
      <c r="P62" s="28">
        <v>110079</v>
      </c>
      <c r="Q62" s="28">
        <v>118308</v>
      </c>
      <c r="R62" s="29">
        <v>0.30851675288230718</v>
      </c>
      <c r="S62" s="29">
        <v>7.5734523447273219</v>
      </c>
      <c r="T62" s="29">
        <v>24.308584372992527</v>
      </c>
      <c r="U62" s="29">
        <v>7.2116847550461509</v>
      </c>
      <c r="V62" s="29">
        <v>39.093721472765999</v>
      </c>
      <c r="W62" s="29">
        <v>0.46826926327889912</v>
      </c>
      <c r="X62" s="29">
        <v>13.897623153125739</v>
      </c>
      <c r="Y62" s="29">
        <v>0.70071339216282924</v>
      </c>
      <c r="Z62" s="29">
        <v>15.066605808567468</v>
      </c>
      <c r="AA62" s="29">
        <v>4.129898231734118</v>
      </c>
      <c r="AB62" s="29">
        <v>19.196504040301587</v>
      </c>
      <c r="AC62" s="29">
        <v>34.301991412246004</v>
      </c>
      <c r="AD62" s="29">
        <v>0.14369273421915676</v>
      </c>
      <c r="AE62" s="29">
        <v>34.445684146465162</v>
      </c>
      <c r="AF62" s="29">
        <v>93.044426412415049</v>
      </c>
    </row>
    <row r="63" spans="1:33">
      <c r="A63" s="30" t="s">
        <v>58</v>
      </c>
      <c r="B63" s="33">
        <v>134</v>
      </c>
      <c r="C63" s="33">
        <v>438</v>
      </c>
      <c r="D63" s="33">
        <v>1517</v>
      </c>
      <c r="E63" s="33">
        <v>305</v>
      </c>
      <c r="F63" s="33">
        <v>2260</v>
      </c>
      <c r="G63" s="33" t="s">
        <v>115</v>
      </c>
      <c r="H63" s="33">
        <v>1058</v>
      </c>
      <c r="I63" s="33" t="s">
        <v>115</v>
      </c>
      <c r="J63" s="33">
        <v>1058</v>
      </c>
      <c r="K63" s="33">
        <v>1041</v>
      </c>
      <c r="L63" s="33">
        <v>2099</v>
      </c>
      <c r="M63" s="33">
        <v>5965</v>
      </c>
      <c r="N63" s="33" t="s">
        <v>115</v>
      </c>
      <c r="O63" s="33">
        <v>5965</v>
      </c>
      <c r="P63" s="33">
        <v>10458</v>
      </c>
      <c r="Q63" s="33">
        <v>11478.000000000004</v>
      </c>
      <c r="R63" s="34">
        <v>1.1674507753964103</v>
      </c>
      <c r="S63" s="34">
        <v>3.8159958180867735</v>
      </c>
      <c r="T63" s="34">
        <v>13.216588255793688</v>
      </c>
      <c r="U63" s="34">
        <v>2.6572573619097395</v>
      </c>
      <c r="V63" s="34">
        <v>19.6898414357902</v>
      </c>
      <c r="W63" s="34">
        <v>0</v>
      </c>
      <c r="X63" s="34">
        <v>9.2176337341000139</v>
      </c>
      <c r="Y63" s="34">
        <v>0</v>
      </c>
      <c r="Z63" s="34">
        <v>9.2176337341000139</v>
      </c>
      <c r="AA63" s="34">
        <v>9.0695243073706191</v>
      </c>
      <c r="AB63" s="34">
        <v>18.287158041470633</v>
      </c>
      <c r="AC63" s="34">
        <v>51.968984143579007</v>
      </c>
      <c r="AD63" s="34">
        <v>0</v>
      </c>
      <c r="AE63" s="34">
        <v>51.968984143579007</v>
      </c>
      <c r="AF63" s="34">
        <v>91.113434396236244</v>
      </c>
    </row>
    <row r="64" spans="1:33">
      <c r="A64" s="30" t="s">
        <v>59</v>
      </c>
      <c r="B64" s="33">
        <v>38</v>
      </c>
      <c r="C64" s="33">
        <v>1206</v>
      </c>
      <c r="D64" s="33">
        <v>417</v>
      </c>
      <c r="E64" s="33">
        <v>133</v>
      </c>
      <c r="F64" s="33">
        <v>1756</v>
      </c>
      <c r="G64" s="33" t="s">
        <v>115</v>
      </c>
      <c r="H64" s="33">
        <v>392</v>
      </c>
      <c r="I64" s="33" t="s">
        <v>115</v>
      </c>
      <c r="J64" s="33">
        <v>392</v>
      </c>
      <c r="K64" s="33">
        <v>815</v>
      </c>
      <c r="L64" s="33">
        <v>1207</v>
      </c>
      <c r="M64" s="33">
        <v>3420</v>
      </c>
      <c r="N64" s="33" t="s">
        <v>115</v>
      </c>
      <c r="O64" s="33">
        <v>3420</v>
      </c>
      <c r="P64" s="33">
        <v>6421</v>
      </c>
      <c r="Q64" s="33">
        <v>6734.0000000000009</v>
      </c>
      <c r="R64" s="34">
        <v>0.56430056430056419</v>
      </c>
      <c r="S64" s="34">
        <v>17.909117909117906</v>
      </c>
      <c r="T64" s="34">
        <v>6.1924561924561914</v>
      </c>
      <c r="U64" s="34">
        <v>1.9750519750519748</v>
      </c>
      <c r="V64" s="34">
        <v>26.076626076626074</v>
      </c>
      <c r="W64" s="34">
        <v>0</v>
      </c>
      <c r="X64" s="34">
        <v>5.8212058212058206</v>
      </c>
      <c r="Y64" s="34">
        <v>0</v>
      </c>
      <c r="Z64" s="34">
        <v>5.8212058212058206</v>
      </c>
      <c r="AA64" s="34">
        <v>12.102762102762101</v>
      </c>
      <c r="AB64" s="34">
        <v>17.923967923967922</v>
      </c>
      <c r="AC64" s="34">
        <v>50.787050787050781</v>
      </c>
      <c r="AD64" s="34">
        <v>0</v>
      </c>
      <c r="AE64" s="34">
        <v>50.787050787050781</v>
      </c>
      <c r="AF64" s="34">
        <v>95.351945351945332</v>
      </c>
    </row>
    <row r="65" spans="1:32">
      <c r="A65" s="30" t="s">
        <v>60</v>
      </c>
      <c r="B65" s="33">
        <v>16</v>
      </c>
      <c r="C65" s="33">
        <v>746</v>
      </c>
      <c r="D65" s="33">
        <v>10496</v>
      </c>
      <c r="E65" s="33">
        <v>4167</v>
      </c>
      <c r="F65" s="33">
        <v>15409</v>
      </c>
      <c r="G65" s="33" t="s">
        <v>115</v>
      </c>
      <c r="H65" s="33">
        <v>5393</v>
      </c>
      <c r="I65" s="33">
        <v>663</v>
      </c>
      <c r="J65" s="33">
        <v>6056</v>
      </c>
      <c r="K65" s="33" t="s">
        <v>115</v>
      </c>
      <c r="L65" s="33">
        <v>6056</v>
      </c>
      <c r="M65" s="33">
        <v>6217</v>
      </c>
      <c r="N65" s="33">
        <v>170</v>
      </c>
      <c r="O65" s="33">
        <v>6387</v>
      </c>
      <c r="P65" s="33">
        <v>27868</v>
      </c>
      <c r="Q65" s="33">
        <v>29882.000000000004</v>
      </c>
      <c r="R65" s="34">
        <v>5.3543939495348365E-2</v>
      </c>
      <c r="S65" s="34">
        <v>2.4964861789706174</v>
      </c>
      <c r="T65" s="34">
        <v>35.124824308948526</v>
      </c>
      <c r="U65" s="34">
        <v>13.944849742319789</v>
      </c>
      <c r="V65" s="34">
        <v>51.566160230238935</v>
      </c>
      <c r="W65" s="34">
        <v>0</v>
      </c>
      <c r="X65" s="34">
        <v>18.047654106150858</v>
      </c>
      <c r="Y65" s="34">
        <v>2.2187269928384978</v>
      </c>
      <c r="Z65" s="34">
        <v>20.266381098989356</v>
      </c>
      <c r="AA65" s="34">
        <v>0</v>
      </c>
      <c r="AB65" s="34">
        <v>20.266381098989356</v>
      </c>
      <c r="AC65" s="34">
        <v>20.8051669901613</v>
      </c>
      <c r="AD65" s="34">
        <v>0.56890435713807641</v>
      </c>
      <c r="AE65" s="34">
        <v>21.374071347299374</v>
      </c>
      <c r="AF65" s="34">
        <v>93.260156616023011</v>
      </c>
    </row>
    <row r="66" spans="1:32">
      <c r="A66" s="30" t="s">
        <v>61</v>
      </c>
      <c r="B66" s="33">
        <v>40</v>
      </c>
      <c r="C66" s="33">
        <v>2260</v>
      </c>
      <c r="D66" s="33">
        <v>1891</v>
      </c>
      <c r="E66" s="33">
        <v>492</v>
      </c>
      <c r="F66" s="33">
        <v>4643</v>
      </c>
      <c r="G66" s="33" t="s">
        <v>115</v>
      </c>
      <c r="H66" s="33">
        <v>1195</v>
      </c>
      <c r="I66" s="33">
        <v>36</v>
      </c>
      <c r="J66" s="33">
        <v>1231</v>
      </c>
      <c r="K66" s="33">
        <v>402</v>
      </c>
      <c r="L66" s="33">
        <v>1633</v>
      </c>
      <c r="M66" s="33">
        <v>5922</v>
      </c>
      <c r="N66" s="33" t="s">
        <v>115</v>
      </c>
      <c r="O66" s="33">
        <v>5922</v>
      </c>
      <c r="P66" s="33">
        <v>12238</v>
      </c>
      <c r="Q66" s="33">
        <v>13582.000000000002</v>
      </c>
      <c r="R66" s="34">
        <v>0.29450743631276688</v>
      </c>
      <c r="S66" s="34">
        <v>16.639670151671329</v>
      </c>
      <c r="T66" s="34">
        <v>13.922839051686053</v>
      </c>
      <c r="U66" s="34">
        <v>3.6224414666470324</v>
      </c>
      <c r="V66" s="34">
        <v>34.184950670004412</v>
      </c>
      <c r="W66" s="34">
        <v>0</v>
      </c>
      <c r="X66" s="34">
        <v>8.7984096598439105</v>
      </c>
      <c r="Y66" s="34">
        <v>0.26505669268149018</v>
      </c>
      <c r="Z66" s="34">
        <v>9.0634663525254009</v>
      </c>
      <c r="AA66" s="34">
        <v>2.9597997349433069</v>
      </c>
      <c r="AB66" s="34">
        <v>12.023266087468707</v>
      </c>
      <c r="AC66" s="34">
        <v>43.60182594610513</v>
      </c>
      <c r="AD66" s="34">
        <v>0</v>
      </c>
      <c r="AE66" s="34">
        <v>43.60182594610513</v>
      </c>
      <c r="AF66" s="34">
        <v>90.104550139891018</v>
      </c>
    </row>
    <row r="67" spans="1:32">
      <c r="A67" s="30" t="s">
        <v>62</v>
      </c>
      <c r="B67" s="33">
        <v>18</v>
      </c>
      <c r="C67" s="33">
        <v>1478</v>
      </c>
      <c r="D67" s="33">
        <v>5689</v>
      </c>
      <c r="E67" s="33">
        <v>1676</v>
      </c>
      <c r="F67" s="33">
        <v>8843</v>
      </c>
      <c r="G67" s="33" t="s">
        <v>115</v>
      </c>
      <c r="H67" s="33">
        <v>2058</v>
      </c>
      <c r="I67" s="33">
        <v>78</v>
      </c>
      <c r="J67" s="33">
        <v>2136</v>
      </c>
      <c r="K67" s="33">
        <v>638</v>
      </c>
      <c r="L67" s="33">
        <v>2774</v>
      </c>
      <c r="M67" s="33">
        <v>6731</v>
      </c>
      <c r="N67" s="33" t="s">
        <v>115</v>
      </c>
      <c r="O67" s="33">
        <v>6731</v>
      </c>
      <c r="P67" s="33">
        <v>18366</v>
      </c>
      <c r="Q67" s="33">
        <v>19254</v>
      </c>
      <c r="R67" s="34">
        <v>9.348706762231225E-2</v>
      </c>
      <c r="S67" s="34">
        <v>7.6763269969876387</v>
      </c>
      <c r="T67" s="34">
        <v>29.547107094629688</v>
      </c>
      <c r="U67" s="34">
        <v>8.7046847408330734</v>
      </c>
      <c r="V67" s="34">
        <v>45.928118832450401</v>
      </c>
      <c r="W67" s="34">
        <v>0</v>
      </c>
      <c r="X67" s="34">
        <v>10.688688064817701</v>
      </c>
      <c r="Y67" s="34">
        <v>0.40511062636335304</v>
      </c>
      <c r="Z67" s="34">
        <v>11.093798691181053</v>
      </c>
      <c r="AA67" s="34">
        <v>3.3135971746130672</v>
      </c>
      <c r="AB67" s="34">
        <v>14.40739586579412</v>
      </c>
      <c r="AC67" s="34">
        <v>34.958969564765766</v>
      </c>
      <c r="AD67" s="34">
        <v>0</v>
      </c>
      <c r="AE67" s="34">
        <v>34.958969564765766</v>
      </c>
      <c r="AF67" s="34">
        <v>95.387971330632595</v>
      </c>
    </row>
    <row r="68" spans="1:32">
      <c r="A68" s="30" t="s">
        <v>63</v>
      </c>
      <c r="B68" s="33">
        <v>83</v>
      </c>
      <c r="C68" s="33">
        <v>1251</v>
      </c>
      <c r="D68" s="33">
        <v>3842</v>
      </c>
      <c r="E68" s="33">
        <v>995</v>
      </c>
      <c r="F68" s="33">
        <v>6088</v>
      </c>
      <c r="G68" s="33" t="s">
        <v>115</v>
      </c>
      <c r="H68" s="33">
        <v>3505</v>
      </c>
      <c r="I68" s="33">
        <v>9</v>
      </c>
      <c r="J68" s="33">
        <v>3514</v>
      </c>
      <c r="K68" s="33">
        <v>1218</v>
      </c>
      <c r="L68" s="33">
        <v>4732</v>
      </c>
      <c r="M68" s="33">
        <v>5959</v>
      </c>
      <c r="N68" s="33" t="s">
        <v>115</v>
      </c>
      <c r="O68" s="33">
        <v>5959</v>
      </c>
      <c r="P68" s="33">
        <v>16862</v>
      </c>
      <c r="Q68" s="33">
        <v>17923</v>
      </c>
      <c r="R68" s="34">
        <v>0.46309211627517716</v>
      </c>
      <c r="S68" s="34">
        <v>6.9798582826535736</v>
      </c>
      <c r="T68" s="34">
        <v>21.436143502761816</v>
      </c>
      <c r="U68" s="34">
        <v>5.5515259722144732</v>
      </c>
      <c r="V68" s="34">
        <v>33.96752775762986</v>
      </c>
      <c r="W68" s="34">
        <v>0</v>
      </c>
      <c r="X68" s="34">
        <v>19.555877922222841</v>
      </c>
      <c r="Y68" s="34">
        <v>5.0214807788874632E-2</v>
      </c>
      <c r="Z68" s="34">
        <v>19.606092730011717</v>
      </c>
      <c r="AA68" s="34">
        <v>6.7957373207610337</v>
      </c>
      <c r="AB68" s="34">
        <v>26.401830050772752</v>
      </c>
      <c r="AC68" s="34">
        <v>33.247782179322655</v>
      </c>
      <c r="AD68" s="34">
        <v>0</v>
      </c>
      <c r="AE68" s="34">
        <v>33.247782179322655</v>
      </c>
      <c r="AF68" s="34">
        <v>94.080232104000444</v>
      </c>
    </row>
    <row r="69" spans="1:32">
      <c r="A69" s="30" t="s">
        <v>64</v>
      </c>
      <c r="B69" s="33">
        <v>32</v>
      </c>
      <c r="C69" s="33">
        <v>1096</v>
      </c>
      <c r="D69" s="33">
        <v>3286</v>
      </c>
      <c r="E69" s="33">
        <v>637</v>
      </c>
      <c r="F69" s="33">
        <v>5019</v>
      </c>
      <c r="G69" s="33">
        <v>452</v>
      </c>
      <c r="H69" s="33">
        <v>1832</v>
      </c>
      <c r="I69" s="33">
        <v>8</v>
      </c>
      <c r="J69" s="33">
        <v>2292</v>
      </c>
      <c r="K69" s="33">
        <v>369</v>
      </c>
      <c r="L69" s="33">
        <v>2661</v>
      </c>
      <c r="M69" s="33">
        <v>3774</v>
      </c>
      <c r="N69" s="33" t="s">
        <v>115</v>
      </c>
      <c r="O69" s="33">
        <v>3774</v>
      </c>
      <c r="P69" s="33">
        <v>11486</v>
      </c>
      <c r="Q69" s="33">
        <v>12548</v>
      </c>
      <c r="R69" s="34">
        <v>0.25502072043353519</v>
      </c>
      <c r="S69" s="34">
        <v>8.7344596748485817</v>
      </c>
      <c r="T69" s="34">
        <v>26.18744022951865</v>
      </c>
      <c r="U69" s="34">
        <v>5.0765062161300607</v>
      </c>
      <c r="V69" s="34">
        <v>39.998406120497293</v>
      </c>
      <c r="W69" s="34">
        <v>3.6021676761236852</v>
      </c>
      <c r="X69" s="34">
        <v>14.599936244819892</v>
      </c>
      <c r="Y69" s="34">
        <v>6.375518010838381E-2</v>
      </c>
      <c r="Z69" s="34">
        <v>18.265859101051962</v>
      </c>
      <c r="AA69" s="34">
        <v>2.9407076824992031</v>
      </c>
      <c r="AB69" s="34">
        <v>21.206566783551164</v>
      </c>
      <c r="AC69" s="34">
        <v>30.07650621613006</v>
      </c>
      <c r="AD69" s="34">
        <v>0</v>
      </c>
      <c r="AE69" s="34">
        <v>30.07650621613006</v>
      </c>
      <c r="AF69" s="34">
        <v>91.536499840612052</v>
      </c>
    </row>
    <row r="70" spans="1:32">
      <c r="A70" s="30" t="s">
        <v>65</v>
      </c>
      <c r="B70" s="33">
        <v>4</v>
      </c>
      <c r="C70" s="33">
        <v>485</v>
      </c>
      <c r="D70" s="33">
        <v>1621</v>
      </c>
      <c r="E70" s="33">
        <v>127</v>
      </c>
      <c r="F70" s="33">
        <v>2233</v>
      </c>
      <c r="G70" s="33">
        <v>102</v>
      </c>
      <c r="H70" s="33">
        <v>1009</v>
      </c>
      <c r="I70" s="33">
        <v>35</v>
      </c>
      <c r="J70" s="33">
        <v>1146</v>
      </c>
      <c r="K70" s="33">
        <v>403</v>
      </c>
      <c r="L70" s="33">
        <v>1549</v>
      </c>
      <c r="M70" s="33">
        <v>2594</v>
      </c>
      <c r="N70" s="33" t="s">
        <v>115</v>
      </c>
      <c r="O70" s="33">
        <v>2594</v>
      </c>
      <c r="P70" s="33">
        <v>6380</v>
      </c>
      <c r="Q70" s="33">
        <v>6906.9999999999991</v>
      </c>
      <c r="R70" s="34">
        <v>5.7912262921673674E-2</v>
      </c>
      <c r="S70" s="34">
        <v>7.021861879252933</v>
      </c>
      <c r="T70" s="34">
        <v>23.468944549008256</v>
      </c>
      <c r="U70" s="34">
        <v>1.8387143477631391</v>
      </c>
      <c r="V70" s="34">
        <v>32.329520776024324</v>
      </c>
      <c r="W70" s="34">
        <v>1.4767627045026785</v>
      </c>
      <c r="X70" s="34">
        <v>14.608368321992184</v>
      </c>
      <c r="Y70" s="34">
        <v>0.50673230056464458</v>
      </c>
      <c r="Z70" s="34">
        <v>16.591863327059507</v>
      </c>
      <c r="AA70" s="34">
        <v>5.8346604893586225</v>
      </c>
      <c r="AB70" s="34">
        <v>22.426523816418129</v>
      </c>
      <c r="AC70" s="34">
        <v>37.556102504705379</v>
      </c>
      <c r="AD70" s="34">
        <v>0</v>
      </c>
      <c r="AE70" s="34">
        <v>37.556102504705379</v>
      </c>
      <c r="AF70" s="34">
        <v>92.370059360069504</v>
      </c>
    </row>
    <row r="72" spans="1:32">
      <c r="A72" s="25" t="s">
        <v>138</v>
      </c>
    </row>
    <row r="74" spans="1:32">
      <c r="A74" s="26"/>
    </row>
  </sheetData>
  <mergeCells count="28">
    <mergeCell ref="A59:A61"/>
    <mergeCell ref="B59:P59"/>
    <mergeCell ref="Q59:Q61"/>
    <mergeCell ref="A8:A10"/>
    <mergeCell ref="B8:P8"/>
    <mergeCell ref="Q8:Q10"/>
    <mergeCell ref="C60:F60"/>
    <mergeCell ref="G60:J60"/>
    <mergeCell ref="L60:L61"/>
    <mergeCell ref="M60:O60"/>
    <mergeCell ref="P60:P61"/>
    <mergeCell ref="R8:AF8"/>
    <mergeCell ref="C9:F9"/>
    <mergeCell ref="G9:J9"/>
    <mergeCell ref="L9:L10"/>
    <mergeCell ref="M9:O9"/>
    <mergeCell ref="P9:P10"/>
    <mergeCell ref="S9:V9"/>
    <mergeCell ref="W9:Z9"/>
    <mergeCell ref="AB9:AB10"/>
    <mergeCell ref="AC9:AE9"/>
    <mergeCell ref="AF9:AF10"/>
    <mergeCell ref="R59:AF59"/>
    <mergeCell ref="S60:V60"/>
    <mergeCell ref="W60:Z60"/>
    <mergeCell ref="AB60:AB61"/>
    <mergeCell ref="AC60:AE60"/>
    <mergeCell ref="AF60:AF61"/>
  </mergeCells>
  <hyperlinks>
    <hyperlink ref="AF7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2" width="13" style="19" customWidth="1"/>
    <col min="3" max="3" width="11.42578125" style="19"/>
    <col min="4" max="4" width="12.5703125" style="19" customWidth="1"/>
    <col min="5" max="7" width="11.42578125" style="19"/>
    <col min="8" max="8" width="12.7109375" style="19" customWidth="1"/>
    <col min="9" max="10" width="11.42578125" style="19"/>
    <col min="11" max="11" width="13.85546875" style="19" customWidth="1"/>
    <col min="12" max="16" width="11.42578125" style="19"/>
    <col min="17" max="18" width="13.5703125" style="19" customWidth="1"/>
    <col min="19" max="19" width="11.42578125" style="19"/>
    <col min="20" max="20" width="12.5703125" style="19" customWidth="1"/>
    <col min="21" max="23" width="11.42578125" style="19"/>
    <col min="24" max="24" width="13" style="19" customWidth="1"/>
    <col min="25" max="26" width="11.42578125" style="19"/>
    <col min="27" max="27" width="15.140625" style="19" customWidth="1"/>
    <col min="28" max="16384" width="11.42578125" style="19"/>
  </cols>
  <sheetData>
    <row r="1" spans="1:33" s="55" customFormat="1" ht="18">
      <c r="A1" s="54" t="s">
        <v>84</v>
      </c>
    </row>
    <row r="2" spans="1:33" s="55" customFormat="1" ht="20.25">
      <c r="A2" s="57" t="s">
        <v>85</v>
      </c>
    </row>
    <row r="3" spans="1:33" s="55" customFormat="1" ht="18">
      <c r="A3" s="54" t="s">
        <v>124</v>
      </c>
    </row>
    <row r="4" spans="1:33" s="55" customFormat="1" ht="18">
      <c r="A4" s="54" t="s">
        <v>93</v>
      </c>
    </row>
    <row r="5" spans="1:33" s="55" customFormat="1" ht="3" customHeight="1">
      <c r="A5" s="58"/>
    </row>
    <row r="6" spans="1:33" s="55" customFormat="1" ht="3" customHeight="1"/>
    <row r="7" spans="1:33" s="55" customFormat="1" ht="15.75" thickBot="1">
      <c r="AF7" s="59" t="s">
        <v>87</v>
      </c>
    </row>
    <row r="8" spans="1:33" s="23" customFormat="1" ht="16.5" customHeight="1" thickBot="1">
      <c r="A8" s="60" t="s">
        <v>0</v>
      </c>
      <c r="B8" s="61" t="s">
        <v>70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 t="s">
        <v>71</v>
      </c>
      <c r="R8" s="61" t="s">
        <v>72</v>
      </c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19"/>
    </row>
    <row r="9" spans="1:33" s="23" customFormat="1" ht="26.25" thickBot="1">
      <c r="A9" s="60"/>
      <c r="B9" s="62" t="s">
        <v>2</v>
      </c>
      <c r="C9" s="61" t="s">
        <v>3</v>
      </c>
      <c r="D9" s="61"/>
      <c r="E9" s="61"/>
      <c r="F9" s="61"/>
      <c r="G9" s="61" t="s">
        <v>66</v>
      </c>
      <c r="H9" s="61"/>
      <c r="I9" s="61"/>
      <c r="J9" s="61"/>
      <c r="K9" s="62" t="s">
        <v>67</v>
      </c>
      <c r="L9" s="61" t="s">
        <v>69</v>
      </c>
      <c r="M9" s="61" t="s">
        <v>68</v>
      </c>
      <c r="N9" s="61"/>
      <c r="O9" s="61"/>
      <c r="P9" s="61" t="s">
        <v>4</v>
      </c>
      <c r="Q9" s="61"/>
      <c r="R9" s="62" t="s">
        <v>2</v>
      </c>
      <c r="S9" s="61" t="s">
        <v>3</v>
      </c>
      <c r="T9" s="61"/>
      <c r="U9" s="61"/>
      <c r="V9" s="61"/>
      <c r="W9" s="61" t="s">
        <v>66</v>
      </c>
      <c r="X9" s="61"/>
      <c r="Y9" s="61"/>
      <c r="Z9" s="61"/>
      <c r="AA9" s="62" t="s">
        <v>67</v>
      </c>
      <c r="AB9" s="61" t="s">
        <v>69</v>
      </c>
      <c r="AC9" s="61" t="s">
        <v>68</v>
      </c>
      <c r="AD9" s="61"/>
      <c r="AE9" s="61"/>
      <c r="AF9" s="61" t="s">
        <v>4</v>
      </c>
      <c r="AG9" s="19"/>
    </row>
    <row r="10" spans="1:33" s="23" customFormat="1" ht="26.25" thickBot="1">
      <c r="A10" s="60"/>
      <c r="B10" s="62" t="s">
        <v>5</v>
      </c>
      <c r="C10" s="62" t="s">
        <v>6</v>
      </c>
      <c r="D10" s="62" t="s">
        <v>7</v>
      </c>
      <c r="E10" s="62" t="s">
        <v>8</v>
      </c>
      <c r="F10" s="62" t="s">
        <v>9</v>
      </c>
      <c r="G10" s="62" t="s">
        <v>6</v>
      </c>
      <c r="H10" s="62" t="s">
        <v>7</v>
      </c>
      <c r="I10" s="62" t="s">
        <v>8</v>
      </c>
      <c r="J10" s="62" t="s">
        <v>9</v>
      </c>
      <c r="K10" s="62" t="s">
        <v>7</v>
      </c>
      <c r="L10" s="61"/>
      <c r="M10" s="62" t="s">
        <v>6</v>
      </c>
      <c r="N10" s="62" t="s">
        <v>8</v>
      </c>
      <c r="O10" s="62" t="s">
        <v>9</v>
      </c>
      <c r="P10" s="61"/>
      <c r="Q10" s="61"/>
      <c r="R10" s="62" t="s">
        <v>5</v>
      </c>
      <c r="S10" s="62" t="s">
        <v>6</v>
      </c>
      <c r="T10" s="62" t="s">
        <v>7</v>
      </c>
      <c r="U10" s="62" t="s">
        <v>8</v>
      </c>
      <c r="V10" s="62" t="s">
        <v>9</v>
      </c>
      <c r="W10" s="62" t="s">
        <v>6</v>
      </c>
      <c r="X10" s="62" t="s">
        <v>7</v>
      </c>
      <c r="Y10" s="62" t="s">
        <v>8</v>
      </c>
      <c r="Z10" s="62" t="s">
        <v>9</v>
      </c>
      <c r="AA10" s="62" t="s">
        <v>7</v>
      </c>
      <c r="AB10" s="61"/>
      <c r="AC10" s="62" t="s">
        <v>6</v>
      </c>
      <c r="AD10" s="62" t="s">
        <v>8</v>
      </c>
      <c r="AE10" s="62" t="s">
        <v>9</v>
      </c>
      <c r="AF10" s="61"/>
      <c r="AG10" s="19"/>
    </row>
    <row r="11" spans="1:33">
      <c r="A11" s="27" t="s">
        <v>10</v>
      </c>
      <c r="B11" s="28">
        <v>448</v>
      </c>
      <c r="C11" s="28">
        <v>9091</v>
      </c>
      <c r="D11" s="28">
        <v>29449</v>
      </c>
      <c r="E11" s="28">
        <v>9150</v>
      </c>
      <c r="F11" s="28">
        <v>47690</v>
      </c>
      <c r="G11" s="28">
        <v>555</v>
      </c>
      <c r="H11" s="28">
        <v>16694</v>
      </c>
      <c r="I11" s="28">
        <v>850</v>
      </c>
      <c r="J11" s="28">
        <v>18099</v>
      </c>
      <c r="K11" s="28">
        <v>4918</v>
      </c>
      <c r="L11" s="28">
        <v>23017</v>
      </c>
      <c r="M11" s="28">
        <v>41702</v>
      </c>
      <c r="N11" s="28">
        <v>164</v>
      </c>
      <c r="O11" s="28">
        <v>41866</v>
      </c>
      <c r="P11" s="28">
        <v>113021</v>
      </c>
      <c r="Q11" s="28">
        <v>119624.00000000017</v>
      </c>
      <c r="R11" s="29">
        <v>0.37450678793553077</v>
      </c>
      <c r="S11" s="29">
        <v>7.5996455560756928</v>
      </c>
      <c r="T11" s="29">
        <v>24.617969638199657</v>
      </c>
      <c r="U11" s="29">
        <v>7.6489667625225595</v>
      </c>
      <c r="V11" s="29">
        <v>39.866581956797909</v>
      </c>
      <c r="W11" s="29">
        <v>0.46395372166120441</v>
      </c>
      <c r="X11" s="29">
        <v>13.955393566508372</v>
      </c>
      <c r="Y11" s="29">
        <v>0.71055975389553827</v>
      </c>
      <c r="Z11" s="29">
        <v>15.129907042065115</v>
      </c>
      <c r="AA11" s="29">
        <v>4.1112151407744202</v>
      </c>
      <c r="AB11" s="29">
        <v>19.241122182839536</v>
      </c>
      <c r="AC11" s="29">
        <v>34.860897478766752</v>
      </c>
      <c r="AD11" s="29">
        <v>0.13709623486925682</v>
      </c>
      <c r="AE11" s="29">
        <v>34.997993713636006</v>
      </c>
      <c r="AF11" s="29">
        <v>94.480204641208985</v>
      </c>
    </row>
    <row r="12" spans="1:33">
      <c r="A12" s="30" t="s">
        <v>11</v>
      </c>
      <c r="B12" s="33">
        <v>3</v>
      </c>
      <c r="C12" s="33">
        <v>200</v>
      </c>
      <c r="D12" s="33">
        <v>390</v>
      </c>
      <c r="E12" s="33" t="s">
        <v>115</v>
      </c>
      <c r="F12" s="33">
        <v>590</v>
      </c>
      <c r="G12" s="33" t="s">
        <v>115</v>
      </c>
      <c r="H12" s="33" t="s">
        <v>115</v>
      </c>
      <c r="I12" s="33" t="s">
        <v>115</v>
      </c>
      <c r="J12" s="33" t="s">
        <v>115</v>
      </c>
      <c r="K12" s="33">
        <v>237</v>
      </c>
      <c r="L12" s="33">
        <v>237</v>
      </c>
      <c r="M12" s="33">
        <v>922</v>
      </c>
      <c r="N12" s="33" t="s">
        <v>115</v>
      </c>
      <c r="O12" s="33">
        <v>922</v>
      </c>
      <c r="P12" s="33">
        <v>1752</v>
      </c>
      <c r="Q12" s="33">
        <v>1871.0000000000005</v>
      </c>
      <c r="R12" s="34">
        <v>0.1603420630678781</v>
      </c>
      <c r="S12" s="34">
        <v>10.689470871191874</v>
      </c>
      <c r="T12" s="34">
        <v>20.844468198824153</v>
      </c>
      <c r="U12" s="34">
        <v>0</v>
      </c>
      <c r="V12" s="34">
        <v>31.533939070016025</v>
      </c>
      <c r="W12" s="34">
        <v>0</v>
      </c>
      <c r="X12" s="34">
        <v>0</v>
      </c>
      <c r="Y12" s="34">
        <v>0</v>
      </c>
      <c r="Z12" s="34">
        <v>0</v>
      </c>
      <c r="AA12" s="34">
        <v>12.66702298236237</v>
      </c>
      <c r="AB12" s="34">
        <v>12.66702298236237</v>
      </c>
      <c r="AC12" s="34">
        <v>49.278460716194537</v>
      </c>
      <c r="AD12" s="34">
        <v>0</v>
      </c>
      <c r="AE12" s="34">
        <v>49.278460716194537</v>
      </c>
      <c r="AF12" s="34">
        <v>93.639764831640818</v>
      </c>
    </row>
    <row r="13" spans="1:33">
      <c r="A13" s="30" t="s">
        <v>12</v>
      </c>
      <c r="B13" s="33" t="s">
        <v>115</v>
      </c>
      <c r="C13" s="33" t="s">
        <v>115</v>
      </c>
      <c r="D13" s="33">
        <v>845</v>
      </c>
      <c r="E13" s="33">
        <v>80</v>
      </c>
      <c r="F13" s="33">
        <v>925</v>
      </c>
      <c r="G13" s="33" t="s">
        <v>115</v>
      </c>
      <c r="H13" s="33">
        <v>485</v>
      </c>
      <c r="I13" s="33" t="s">
        <v>115</v>
      </c>
      <c r="J13" s="33">
        <v>485</v>
      </c>
      <c r="K13" s="33">
        <v>89</v>
      </c>
      <c r="L13" s="33">
        <v>574</v>
      </c>
      <c r="M13" s="33">
        <v>587</v>
      </c>
      <c r="N13" s="33" t="s">
        <v>115</v>
      </c>
      <c r="O13" s="33">
        <v>587</v>
      </c>
      <c r="P13" s="33">
        <v>2086</v>
      </c>
      <c r="Q13" s="33">
        <v>2167.9999999999986</v>
      </c>
      <c r="R13" s="34">
        <v>0</v>
      </c>
      <c r="S13" s="34">
        <v>0</v>
      </c>
      <c r="T13" s="34">
        <v>38.976014760147628</v>
      </c>
      <c r="U13" s="34">
        <v>3.6900369003690061</v>
      </c>
      <c r="V13" s="34">
        <v>42.666051660516629</v>
      </c>
      <c r="W13" s="34">
        <v>0</v>
      </c>
      <c r="X13" s="34">
        <v>22.370848708487099</v>
      </c>
      <c r="Y13" s="34">
        <v>0</v>
      </c>
      <c r="Z13" s="34">
        <v>22.370848708487099</v>
      </c>
      <c r="AA13" s="34">
        <v>4.1051660516605191</v>
      </c>
      <c r="AB13" s="34">
        <v>26.476014760147617</v>
      </c>
      <c r="AC13" s="34">
        <v>27.075645756457583</v>
      </c>
      <c r="AD13" s="34">
        <v>0</v>
      </c>
      <c r="AE13" s="34">
        <v>27.075645756457583</v>
      </c>
      <c r="AF13" s="34">
        <v>96.217712177121825</v>
      </c>
    </row>
    <row r="14" spans="1:33">
      <c r="A14" s="30" t="s">
        <v>13</v>
      </c>
      <c r="B14" s="33">
        <v>29</v>
      </c>
      <c r="C14" s="33">
        <v>281</v>
      </c>
      <c r="D14" s="33">
        <v>650</v>
      </c>
      <c r="E14" s="33">
        <v>216</v>
      </c>
      <c r="F14" s="33">
        <v>1147</v>
      </c>
      <c r="G14" s="33" t="s">
        <v>115</v>
      </c>
      <c r="H14" s="33">
        <v>546</v>
      </c>
      <c r="I14" s="33" t="s">
        <v>115</v>
      </c>
      <c r="J14" s="33">
        <v>546</v>
      </c>
      <c r="K14" s="33">
        <v>167</v>
      </c>
      <c r="L14" s="33">
        <v>713</v>
      </c>
      <c r="M14" s="33">
        <v>1750</v>
      </c>
      <c r="N14" s="33" t="s">
        <v>115</v>
      </c>
      <c r="O14" s="33">
        <v>1750</v>
      </c>
      <c r="P14" s="33">
        <v>3639</v>
      </c>
      <c r="Q14" s="33">
        <v>3914</v>
      </c>
      <c r="R14" s="34">
        <v>0.740929994890138</v>
      </c>
      <c r="S14" s="34">
        <v>7.1793561573837508</v>
      </c>
      <c r="T14" s="34">
        <v>16.60705160960654</v>
      </c>
      <c r="U14" s="34">
        <v>5.518650996423097</v>
      </c>
      <c r="V14" s="34">
        <v>29.305058763413388</v>
      </c>
      <c r="W14" s="34">
        <v>0</v>
      </c>
      <c r="X14" s="34">
        <v>13.949923352069494</v>
      </c>
      <c r="Y14" s="34">
        <v>0</v>
      </c>
      <c r="Z14" s="34">
        <v>13.949923352069494</v>
      </c>
      <c r="AA14" s="34">
        <v>4.2667347981604493</v>
      </c>
      <c r="AB14" s="34">
        <v>18.216658150229943</v>
      </c>
      <c r="AC14" s="34">
        <v>44.711292795094529</v>
      </c>
      <c r="AD14" s="34">
        <v>0</v>
      </c>
      <c r="AE14" s="34">
        <v>44.711292795094529</v>
      </c>
      <c r="AF14" s="34">
        <v>92.973939703628005</v>
      </c>
    </row>
    <row r="15" spans="1:33">
      <c r="A15" s="30" t="s">
        <v>14</v>
      </c>
      <c r="B15" s="33" t="s">
        <v>115</v>
      </c>
      <c r="C15" s="33">
        <v>257</v>
      </c>
      <c r="D15" s="33">
        <v>263</v>
      </c>
      <c r="E15" s="33">
        <v>37</v>
      </c>
      <c r="F15" s="33">
        <v>557</v>
      </c>
      <c r="G15" s="33" t="s">
        <v>115</v>
      </c>
      <c r="H15" s="33" t="s">
        <v>115</v>
      </c>
      <c r="I15" s="33" t="s">
        <v>115</v>
      </c>
      <c r="J15" s="33" t="s">
        <v>115</v>
      </c>
      <c r="K15" s="33" t="s">
        <v>115</v>
      </c>
      <c r="L15" s="33" t="s">
        <v>115</v>
      </c>
      <c r="M15" s="33">
        <v>700</v>
      </c>
      <c r="N15" s="33" t="s">
        <v>115</v>
      </c>
      <c r="O15" s="33">
        <v>700</v>
      </c>
      <c r="P15" s="33">
        <v>1257</v>
      </c>
      <c r="Q15" s="33">
        <v>1352.0000000000002</v>
      </c>
      <c r="R15" s="34">
        <v>0</v>
      </c>
      <c r="S15" s="34">
        <v>19.008875739644967</v>
      </c>
      <c r="T15" s="34">
        <v>19.452662721893489</v>
      </c>
      <c r="U15" s="34">
        <v>2.7366863905325438</v>
      </c>
      <c r="V15" s="34">
        <v>41.198224852071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51.775147928994073</v>
      </c>
      <c r="AD15" s="34">
        <v>0</v>
      </c>
      <c r="AE15" s="34">
        <v>51.775147928994073</v>
      </c>
      <c r="AF15" s="34">
        <v>92.973372781065066</v>
      </c>
    </row>
    <row r="16" spans="1:33">
      <c r="A16" s="30" t="s">
        <v>15</v>
      </c>
      <c r="B16" s="33" t="s">
        <v>115</v>
      </c>
      <c r="C16" s="33" t="s">
        <v>115</v>
      </c>
      <c r="D16" s="33" t="s">
        <v>115</v>
      </c>
      <c r="E16" s="33">
        <v>125</v>
      </c>
      <c r="F16" s="33">
        <v>125</v>
      </c>
      <c r="G16" s="33" t="s">
        <v>115</v>
      </c>
      <c r="H16" s="33" t="s">
        <v>115</v>
      </c>
      <c r="I16" s="33" t="s">
        <v>115</v>
      </c>
      <c r="J16" s="33" t="s">
        <v>115</v>
      </c>
      <c r="K16" s="33">
        <v>407</v>
      </c>
      <c r="L16" s="33">
        <v>407</v>
      </c>
      <c r="M16" s="33">
        <v>1096</v>
      </c>
      <c r="N16" s="33" t="s">
        <v>115</v>
      </c>
      <c r="O16" s="33">
        <v>1096</v>
      </c>
      <c r="P16" s="33">
        <v>1628</v>
      </c>
      <c r="Q16" s="33">
        <v>1764.9999999999995</v>
      </c>
      <c r="R16" s="34">
        <v>0</v>
      </c>
      <c r="S16" s="34">
        <v>0</v>
      </c>
      <c r="T16" s="34">
        <v>0</v>
      </c>
      <c r="U16" s="34">
        <v>7.0821529745042513</v>
      </c>
      <c r="V16" s="34">
        <v>7.0821529745042513</v>
      </c>
      <c r="W16" s="34">
        <v>0</v>
      </c>
      <c r="X16" s="34">
        <v>0</v>
      </c>
      <c r="Y16" s="34">
        <v>0</v>
      </c>
      <c r="Z16" s="34">
        <v>0</v>
      </c>
      <c r="AA16" s="34">
        <v>23.059490084985843</v>
      </c>
      <c r="AB16" s="34">
        <v>23.059490084985843</v>
      </c>
      <c r="AC16" s="34">
        <v>62.09631728045327</v>
      </c>
      <c r="AD16" s="34">
        <v>0</v>
      </c>
      <c r="AE16" s="34">
        <v>62.09631728045327</v>
      </c>
      <c r="AF16" s="34">
        <v>92.237960339943371</v>
      </c>
    </row>
    <row r="17" spans="1:32">
      <c r="A17" s="30" t="s">
        <v>16</v>
      </c>
      <c r="B17" s="33" t="s">
        <v>115</v>
      </c>
      <c r="C17" s="33">
        <v>37</v>
      </c>
      <c r="D17" s="33" t="s">
        <v>115</v>
      </c>
      <c r="E17" s="33" t="s">
        <v>115</v>
      </c>
      <c r="F17" s="33">
        <v>37</v>
      </c>
      <c r="G17" s="33" t="s">
        <v>115</v>
      </c>
      <c r="H17" s="33" t="s">
        <v>115</v>
      </c>
      <c r="I17" s="33" t="s">
        <v>115</v>
      </c>
      <c r="J17" s="33" t="s">
        <v>115</v>
      </c>
      <c r="K17" s="33" t="s">
        <v>115</v>
      </c>
      <c r="L17" s="33" t="s">
        <v>115</v>
      </c>
      <c r="M17" s="33">
        <v>107</v>
      </c>
      <c r="N17" s="33" t="s">
        <v>115</v>
      </c>
      <c r="O17" s="33">
        <v>107</v>
      </c>
      <c r="P17" s="33">
        <v>144</v>
      </c>
      <c r="Q17" s="33">
        <v>137.00000000000006</v>
      </c>
      <c r="R17" s="34">
        <v>0</v>
      </c>
      <c r="S17" s="34">
        <v>27.007299270072981</v>
      </c>
      <c r="T17" s="34">
        <v>0</v>
      </c>
      <c r="U17" s="34">
        <v>0</v>
      </c>
      <c r="V17" s="34">
        <v>27.007299270072981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78.102189781021863</v>
      </c>
      <c r="AD17" s="34">
        <v>0</v>
      </c>
      <c r="AE17" s="34">
        <v>78.102189781021863</v>
      </c>
      <c r="AF17" s="34">
        <v>105.10948905109484</v>
      </c>
    </row>
    <row r="18" spans="1:32">
      <c r="A18" s="30" t="s">
        <v>17</v>
      </c>
      <c r="B18" s="33" t="s">
        <v>115</v>
      </c>
      <c r="C18" s="33">
        <v>467</v>
      </c>
      <c r="D18" s="33">
        <v>3709</v>
      </c>
      <c r="E18" s="33">
        <v>1343</v>
      </c>
      <c r="F18" s="33">
        <v>5519</v>
      </c>
      <c r="G18" s="33" t="s">
        <v>115</v>
      </c>
      <c r="H18" s="33">
        <v>1506</v>
      </c>
      <c r="I18" s="33">
        <v>75</v>
      </c>
      <c r="J18" s="33">
        <v>1581</v>
      </c>
      <c r="K18" s="33">
        <v>279</v>
      </c>
      <c r="L18" s="33">
        <v>1860</v>
      </c>
      <c r="M18" s="33">
        <v>1877</v>
      </c>
      <c r="N18" s="33" t="s">
        <v>115</v>
      </c>
      <c r="O18" s="33">
        <v>1877</v>
      </c>
      <c r="P18" s="33">
        <v>9256</v>
      </c>
      <c r="Q18" s="33">
        <v>9557</v>
      </c>
      <c r="R18" s="34">
        <v>0</v>
      </c>
      <c r="S18" s="34">
        <v>4.8864706497854975</v>
      </c>
      <c r="T18" s="34">
        <v>38.809249764570474</v>
      </c>
      <c r="U18" s="34">
        <v>14.052526943601549</v>
      </c>
      <c r="V18" s="34">
        <v>57.748247357957517</v>
      </c>
      <c r="W18" s="34">
        <v>0</v>
      </c>
      <c r="X18" s="34">
        <v>15.758083080464582</v>
      </c>
      <c r="Y18" s="34">
        <v>0.78476509364863456</v>
      </c>
      <c r="Z18" s="34">
        <v>16.542848174113214</v>
      </c>
      <c r="AA18" s="34">
        <v>2.9193261483729205</v>
      </c>
      <c r="AB18" s="34">
        <v>19.462174322486135</v>
      </c>
      <c r="AC18" s="34">
        <v>19.640054410379825</v>
      </c>
      <c r="AD18" s="34">
        <v>0</v>
      </c>
      <c r="AE18" s="34">
        <v>19.640054410379825</v>
      </c>
      <c r="AF18" s="34">
        <v>96.850476090823477</v>
      </c>
    </row>
    <row r="19" spans="1:32">
      <c r="A19" s="30" t="s">
        <v>18</v>
      </c>
      <c r="B19" s="33">
        <v>21</v>
      </c>
      <c r="C19" s="33">
        <v>147</v>
      </c>
      <c r="D19" s="33">
        <v>100</v>
      </c>
      <c r="E19" s="33" t="s">
        <v>115</v>
      </c>
      <c r="F19" s="33">
        <v>247</v>
      </c>
      <c r="G19" s="33" t="s">
        <v>115</v>
      </c>
      <c r="H19" s="33" t="s">
        <v>115</v>
      </c>
      <c r="I19" s="33" t="s">
        <v>115</v>
      </c>
      <c r="J19" s="33" t="s">
        <v>115</v>
      </c>
      <c r="K19" s="33">
        <v>66</v>
      </c>
      <c r="L19" s="33">
        <v>66</v>
      </c>
      <c r="M19" s="33">
        <v>398</v>
      </c>
      <c r="N19" s="33" t="s">
        <v>115</v>
      </c>
      <c r="O19" s="33">
        <v>398</v>
      </c>
      <c r="P19" s="33">
        <v>732</v>
      </c>
      <c r="Q19" s="33">
        <v>799.99999999999932</v>
      </c>
      <c r="R19" s="34">
        <v>2.6250000000000022</v>
      </c>
      <c r="S19" s="34">
        <v>18.375000000000014</v>
      </c>
      <c r="T19" s="34">
        <v>12.500000000000011</v>
      </c>
      <c r="U19" s="34">
        <v>0</v>
      </c>
      <c r="V19" s="34">
        <v>30.875000000000025</v>
      </c>
      <c r="W19" s="34">
        <v>0</v>
      </c>
      <c r="X19" s="34">
        <v>0</v>
      </c>
      <c r="Y19" s="34">
        <v>0</v>
      </c>
      <c r="Z19" s="34">
        <v>0</v>
      </c>
      <c r="AA19" s="34">
        <v>8.2500000000000071</v>
      </c>
      <c r="AB19" s="34">
        <v>8.2500000000000071</v>
      </c>
      <c r="AC19" s="34">
        <v>49.750000000000043</v>
      </c>
      <c r="AD19" s="34">
        <v>0</v>
      </c>
      <c r="AE19" s="34">
        <v>49.750000000000043</v>
      </c>
      <c r="AF19" s="34">
        <v>91.500000000000071</v>
      </c>
    </row>
    <row r="20" spans="1:32">
      <c r="A20" s="30" t="s">
        <v>19</v>
      </c>
      <c r="B20" s="33">
        <v>7</v>
      </c>
      <c r="C20" s="33" t="s">
        <v>115</v>
      </c>
      <c r="D20" s="33">
        <v>480</v>
      </c>
      <c r="E20" s="33">
        <v>35</v>
      </c>
      <c r="F20" s="33">
        <v>515</v>
      </c>
      <c r="G20" s="33" t="s">
        <v>115</v>
      </c>
      <c r="H20" s="33" t="s">
        <v>115</v>
      </c>
      <c r="I20" s="33" t="s">
        <v>115</v>
      </c>
      <c r="J20" s="33" t="s">
        <v>115</v>
      </c>
      <c r="K20" s="33" t="s">
        <v>115</v>
      </c>
      <c r="L20" s="33" t="s">
        <v>115</v>
      </c>
      <c r="M20" s="33">
        <v>1266</v>
      </c>
      <c r="N20" s="33" t="s">
        <v>115</v>
      </c>
      <c r="O20" s="33">
        <v>1266</v>
      </c>
      <c r="P20" s="33">
        <v>1788</v>
      </c>
      <c r="Q20" s="33">
        <v>1860</v>
      </c>
      <c r="R20" s="34">
        <v>0.37634408602150538</v>
      </c>
      <c r="S20" s="34">
        <v>0</v>
      </c>
      <c r="T20" s="34">
        <v>25.806451612903224</v>
      </c>
      <c r="U20" s="34">
        <v>1.881720430107527</v>
      </c>
      <c r="V20" s="34">
        <v>27.688172043010752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68.064516129032256</v>
      </c>
      <c r="AD20" s="34">
        <v>0</v>
      </c>
      <c r="AE20" s="34">
        <v>68.064516129032256</v>
      </c>
      <c r="AF20" s="34">
        <v>96.129032258064512</v>
      </c>
    </row>
    <row r="21" spans="1:32">
      <c r="A21" s="30" t="s">
        <v>20</v>
      </c>
      <c r="B21" s="33" t="s">
        <v>115</v>
      </c>
      <c r="C21" s="33" t="s">
        <v>115</v>
      </c>
      <c r="D21" s="33">
        <v>119</v>
      </c>
      <c r="E21" s="33" t="s">
        <v>115</v>
      </c>
      <c r="F21" s="33">
        <v>119</v>
      </c>
      <c r="G21" s="33" t="s">
        <v>115</v>
      </c>
      <c r="H21" s="33" t="s">
        <v>115</v>
      </c>
      <c r="I21" s="33" t="s">
        <v>115</v>
      </c>
      <c r="J21" s="33" t="s">
        <v>115</v>
      </c>
      <c r="K21" s="33" t="s">
        <v>115</v>
      </c>
      <c r="L21" s="33" t="s">
        <v>115</v>
      </c>
      <c r="M21" s="33">
        <v>161</v>
      </c>
      <c r="N21" s="33" t="s">
        <v>115</v>
      </c>
      <c r="O21" s="33">
        <v>161</v>
      </c>
      <c r="P21" s="33">
        <v>280</v>
      </c>
      <c r="Q21" s="33">
        <v>258</v>
      </c>
      <c r="R21" s="34">
        <v>0</v>
      </c>
      <c r="S21" s="34">
        <v>0</v>
      </c>
      <c r="T21" s="34">
        <v>46.124031007751938</v>
      </c>
      <c r="U21" s="34">
        <v>0</v>
      </c>
      <c r="V21" s="34">
        <v>46.124031007751938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62.403100775193799</v>
      </c>
      <c r="AD21" s="34">
        <v>0</v>
      </c>
      <c r="AE21" s="34">
        <v>62.403100775193799</v>
      </c>
      <c r="AF21" s="34">
        <v>108.52713178294573</v>
      </c>
    </row>
    <row r="22" spans="1:32">
      <c r="A22" s="30" t="s">
        <v>21</v>
      </c>
      <c r="B22" s="33" t="s">
        <v>115</v>
      </c>
      <c r="C22" s="33">
        <v>264</v>
      </c>
      <c r="D22" s="33">
        <v>296</v>
      </c>
      <c r="E22" s="33">
        <v>160</v>
      </c>
      <c r="F22" s="33">
        <v>720</v>
      </c>
      <c r="G22" s="33" t="s">
        <v>115</v>
      </c>
      <c r="H22" s="33">
        <v>522</v>
      </c>
      <c r="I22" s="33" t="s">
        <v>115</v>
      </c>
      <c r="J22" s="33">
        <v>522</v>
      </c>
      <c r="K22" s="33" t="s">
        <v>115</v>
      </c>
      <c r="L22" s="33">
        <v>522</v>
      </c>
      <c r="M22" s="33">
        <v>582</v>
      </c>
      <c r="N22" s="33" t="s">
        <v>115</v>
      </c>
      <c r="O22" s="33">
        <v>582</v>
      </c>
      <c r="P22" s="33">
        <v>1824</v>
      </c>
      <c r="Q22" s="33">
        <v>1837.0000000000007</v>
      </c>
      <c r="R22" s="34">
        <v>0</v>
      </c>
      <c r="S22" s="34">
        <v>14.371257485029934</v>
      </c>
      <c r="T22" s="34">
        <v>16.113228089275989</v>
      </c>
      <c r="U22" s="34">
        <v>8.7098530212302627</v>
      </c>
      <c r="V22" s="34">
        <v>39.194338595536188</v>
      </c>
      <c r="W22" s="34">
        <v>0</v>
      </c>
      <c r="X22" s="34">
        <v>28.415895481763734</v>
      </c>
      <c r="Y22" s="34">
        <v>0</v>
      </c>
      <c r="Z22" s="34">
        <v>28.415895481763734</v>
      </c>
      <c r="AA22" s="34">
        <v>0</v>
      </c>
      <c r="AB22" s="34">
        <v>28.415895481763734</v>
      </c>
      <c r="AC22" s="34">
        <v>31.682090364725084</v>
      </c>
      <c r="AD22" s="34">
        <v>0</v>
      </c>
      <c r="AE22" s="34">
        <v>31.682090364725084</v>
      </c>
      <c r="AF22" s="34">
        <v>99.292324442025006</v>
      </c>
    </row>
    <row r="23" spans="1:32">
      <c r="A23" s="30" t="s">
        <v>22</v>
      </c>
      <c r="B23" s="33" t="s">
        <v>115</v>
      </c>
      <c r="C23" s="33">
        <v>221</v>
      </c>
      <c r="D23" s="33">
        <v>166</v>
      </c>
      <c r="E23" s="33">
        <v>15</v>
      </c>
      <c r="F23" s="33">
        <v>402</v>
      </c>
      <c r="G23" s="33" t="s">
        <v>115</v>
      </c>
      <c r="H23" s="33" t="s">
        <v>115</v>
      </c>
      <c r="I23" s="33" t="s">
        <v>115</v>
      </c>
      <c r="J23" s="33" t="s">
        <v>115</v>
      </c>
      <c r="K23" s="33" t="s">
        <v>115</v>
      </c>
      <c r="L23" s="33" t="s">
        <v>115</v>
      </c>
      <c r="M23" s="33">
        <v>180</v>
      </c>
      <c r="N23" s="33" t="s">
        <v>115</v>
      </c>
      <c r="O23" s="33">
        <v>180</v>
      </c>
      <c r="P23" s="33">
        <v>582</v>
      </c>
      <c r="Q23" s="33">
        <v>610</v>
      </c>
      <c r="R23" s="34">
        <v>0</v>
      </c>
      <c r="S23" s="34">
        <v>36.229508196721312</v>
      </c>
      <c r="T23" s="34">
        <v>27.21311475409836</v>
      </c>
      <c r="U23" s="34">
        <v>2.459016393442623</v>
      </c>
      <c r="V23" s="34">
        <v>65.901639344262293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29.508196721311474</v>
      </c>
      <c r="AD23" s="34">
        <v>0</v>
      </c>
      <c r="AE23" s="34">
        <v>29.508196721311474</v>
      </c>
      <c r="AF23" s="34">
        <v>95.409836065573771</v>
      </c>
    </row>
    <row r="24" spans="1:32">
      <c r="A24" s="30" t="s">
        <v>23</v>
      </c>
      <c r="B24" s="33" t="s">
        <v>115</v>
      </c>
      <c r="C24" s="33">
        <v>200</v>
      </c>
      <c r="D24" s="33" t="s">
        <v>115</v>
      </c>
      <c r="E24" s="33" t="s">
        <v>115</v>
      </c>
      <c r="F24" s="33">
        <v>200</v>
      </c>
      <c r="G24" s="33" t="s">
        <v>115</v>
      </c>
      <c r="H24" s="33" t="s">
        <v>115</v>
      </c>
      <c r="I24" s="33" t="s">
        <v>115</v>
      </c>
      <c r="J24" s="33" t="s">
        <v>115</v>
      </c>
      <c r="K24" s="33" t="s">
        <v>115</v>
      </c>
      <c r="L24" s="33" t="s">
        <v>115</v>
      </c>
      <c r="M24" s="33">
        <v>432</v>
      </c>
      <c r="N24" s="33" t="s">
        <v>115</v>
      </c>
      <c r="O24" s="33">
        <v>432</v>
      </c>
      <c r="P24" s="33">
        <v>632</v>
      </c>
      <c r="Q24" s="33">
        <v>645</v>
      </c>
      <c r="R24" s="34">
        <v>0</v>
      </c>
      <c r="S24" s="34">
        <v>31.007751937984494</v>
      </c>
      <c r="T24" s="34">
        <v>0</v>
      </c>
      <c r="U24" s="34">
        <v>0</v>
      </c>
      <c r="V24" s="34">
        <v>31.007751937984494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66.976744186046517</v>
      </c>
      <c r="AD24" s="34">
        <v>0</v>
      </c>
      <c r="AE24" s="34">
        <v>66.976744186046517</v>
      </c>
      <c r="AF24" s="34">
        <v>97.984496124031011</v>
      </c>
    </row>
    <row r="25" spans="1:32">
      <c r="A25" s="30" t="s">
        <v>24</v>
      </c>
      <c r="B25" s="33">
        <v>79</v>
      </c>
      <c r="C25" s="33" t="s">
        <v>115</v>
      </c>
      <c r="D25" s="33">
        <v>358</v>
      </c>
      <c r="E25" s="33">
        <v>122</v>
      </c>
      <c r="F25" s="33">
        <v>480</v>
      </c>
      <c r="G25" s="33" t="s">
        <v>115</v>
      </c>
      <c r="H25" s="33">
        <v>575</v>
      </c>
      <c r="I25" s="33" t="s">
        <v>115</v>
      </c>
      <c r="J25" s="33">
        <v>575</v>
      </c>
      <c r="K25" s="33">
        <v>707</v>
      </c>
      <c r="L25" s="33">
        <v>1282</v>
      </c>
      <c r="M25" s="33">
        <v>1618</v>
      </c>
      <c r="N25" s="33" t="s">
        <v>115</v>
      </c>
      <c r="O25" s="33">
        <v>1618</v>
      </c>
      <c r="P25" s="33">
        <v>3459</v>
      </c>
      <c r="Q25" s="33">
        <v>3695.0000000000005</v>
      </c>
      <c r="R25" s="34">
        <v>2.1380243572395123</v>
      </c>
      <c r="S25" s="34">
        <v>0</v>
      </c>
      <c r="T25" s="34">
        <v>9.6887686062246274</v>
      </c>
      <c r="U25" s="34">
        <v>3.3017591339648171</v>
      </c>
      <c r="V25" s="34">
        <v>12.990527740189444</v>
      </c>
      <c r="W25" s="34">
        <v>0</v>
      </c>
      <c r="X25" s="34">
        <v>15.561569688768603</v>
      </c>
      <c r="Y25" s="34">
        <v>0</v>
      </c>
      <c r="Z25" s="34">
        <v>15.561569688768603</v>
      </c>
      <c r="AA25" s="34">
        <v>19.133964817320702</v>
      </c>
      <c r="AB25" s="34">
        <v>34.695534506089302</v>
      </c>
      <c r="AC25" s="34">
        <v>43.788903924221913</v>
      </c>
      <c r="AD25" s="34">
        <v>0</v>
      </c>
      <c r="AE25" s="34">
        <v>43.788903924221913</v>
      </c>
      <c r="AF25" s="34">
        <v>93.61299052774018</v>
      </c>
    </row>
    <row r="26" spans="1:32">
      <c r="A26" s="30" t="s">
        <v>25</v>
      </c>
      <c r="B26" s="33">
        <v>10</v>
      </c>
      <c r="C26" s="33">
        <v>655</v>
      </c>
      <c r="D26" s="33">
        <v>770</v>
      </c>
      <c r="E26" s="33">
        <v>200</v>
      </c>
      <c r="F26" s="33">
        <v>1625</v>
      </c>
      <c r="G26" s="33" t="s">
        <v>115</v>
      </c>
      <c r="H26" s="33">
        <v>428</v>
      </c>
      <c r="I26" s="33" t="s">
        <v>115</v>
      </c>
      <c r="J26" s="33">
        <v>428</v>
      </c>
      <c r="K26" s="33" t="s">
        <v>115</v>
      </c>
      <c r="L26" s="33">
        <v>428</v>
      </c>
      <c r="M26" s="33">
        <v>1447</v>
      </c>
      <c r="N26" s="33" t="s">
        <v>115</v>
      </c>
      <c r="O26" s="33">
        <v>1447</v>
      </c>
      <c r="P26" s="33">
        <v>3510</v>
      </c>
      <c r="Q26" s="33">
        <v>3642.0000000000005</v>
      </c>
      <c r="R26" s="34">
        <v>0.27457440966501917</v>
      </c>
      <c r="S26" s="34">
        <v>17.984623833058755</v>
      </c>
      <c r="T26" s="34">
        <v>21.142229544206476</v>
      </c>
      <c r="U26" s="34">
        <v>5.4914881933003841</v>
      </c>
      <c r="V26" s="34">
        <v>44.618341570565619</v>
      </c>
      <c r="W26" s="34">
        <v>0</v>
      </c>
      <c r="X26" s="34">
        <v>11.751784733662822</v>
      </c>
      <c r="Y26" s="34">
        <v>0</v>
      </c>
      <c r="Z26" s="34">
        <v>11.751784733662822</v>
      </c>
      <c r="AA26" s="34">
        <v>0</v>
      </c>
      <c r="AB26" s="34">
        <v>11.751784733662822</v>
      </c>
      <c r="AC26" s="34">
        <v>39.730917078528279</v>
      </c>
      <c r="AD26" s="34">
        <v>0</v>
      </c>
      <c r="AE26" s="34">
        <v>39.730917078528279</v>
      </c>
      <c r="AF26" s="34">
        <v>96.375617792421735</v>
      </c>
    </row>
    <row r="27" spans="1:32">
      <c r="A27" s="30" t="s">
        <v>26</v>
      </c>
      <c r="B27" s="33" t="s">
        <v>115</v>
      </c>
      <c r="C27" s="33" t="s">
        <v>115</v>
      </c>
      <c r="D27" s="33">
        <v>173</v>
      </c>
      <c r="E27" s="33" t="s">
        <v>115</v>
      </c>
      <c r="F27" s="33">
        <v>173</v>
      </c>
      <c r="G27" s="33" t="s">
        <v>115</v>
      </c>
      <c r="H27" s="33" t="s">
        <v>115</v>
      </c>
      <c r="I27" s="33" t="s">
        <v>115</v>
      </c>
      <c r="J27" s="33" t="s">
        <v>115</v>
      </c>
      <c r="K27" s="33" t="s">
        <v>115</v>
      </c>
      <c r="L27" s="33" t="s">
        <v>115</v>
      </c>
      <c r="M27" s="33">
        <v>270</v>
      </c>
      <c r="N27" s="33" t="s">
        <v>115</v>
      </c>
      <c r="O27" s="33">
        <v>270</v>
      </c>
      <c r="P27" s="33">
        <v>443</v>
      </c>
      <c r="Q27" s="33">
        <v>474</v>
      </c>
      <c r="R27" s="34">
        <v>0</v>
      </c>
      <c r="S27" s="34">
        <v>0</v>
      </c>
      <c r="T27" s="34">
        <v>36.497890295358651</v>
      </c>
      <c r="U27" s="34">
        <v>0</v>
      </c>
      <c r="V27" s="34">
        <v>36.497890295358651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56.962025316455694</v>
      </c>
      <c r="AD27" s="34">
        <v>0</v>
      </c>
      <c r="AE27" s="34">
        <v>56.962025316455694</v>
      </c>
      <c r="AF27" s="34">
        <v>93.459915611814353</v>
      </c>
    </row>
    <row r="28" spans="1:32">
      <c r="A28" s="30" t="s">
        <v>27</v>
      </c>
      <c r="B28" s="33" t="s">
        <v>115</v>
      </c>
      <c r="C28" s="33">
        <v>595</v>
      </c>
      <c r="D28" s="33">
        <v>2467</v>
      </c>
      <c r="E28" s="33">
        <v>987</v>
      </c>
      <c r="F28" s="33">
        <v>4049</v>
      </c>
      <c r="G28" s="33" t="s">
        <v>115</v>
      </c>
      <c r="H28" s="33">
        <v>3540</v>
      </c>
      <c r="I28" s="33">
        <v>16</v>
      </c>
      <c r="J28" s="33">
        <v>3556</v>
      </c>
      <c r="K28" s="33">
        <v>443</v>
      </c>
      <c r="L28" s="33">
        <v>3999</v>
      </c>
      <c r="M28" s="33">
        <v>3102</v>
      </c>
      <c r="N28" s="33" t="s">
        <v>115</v>
      </c>
      <c r="O28" s="33">
        <v>3102</v>
      </c>
      <c r="P28" s="33">
        <v>11150</v>
      </c>
      <c r="Q28" s="33">
        <v>11621</v>
      </c>
      <c r="R28" s="34">
        <v>0</v>
      </c>
      <c r="S28" s="34">
        <v>5.1200413045348938</v>
      </c>
      <c r="T28" s="34">
        <v>21.228809913088373</v>
      </c>
      <c r="U28" s="34">
        <v>8.4932449875225888</v>
      </c>
      <c r="V28" s="34">
        <v>34.842096205145857</v>
      </c>
      <c r="W28" s="34">
        <v>0</v>
      </c>
      <c r="X28" s="34">
        <v>30.462094484123568</v>
      </c>
      <c r="Y28" s="34">
        <v>0.13768178297908959</v>
      </c>
      <c r="Z28" s="34">
        <v>30.599776267102659</v>
      </c>
      <c r="AA28" s="34">
        <v>3.8120643662335429</v>
      </c>
      <c r="AB28" s="34">
        <v>34.411840633336205</v>
      </c>
      <c r="AC28" s="34">
        <v>26.69305567507099</v>
      </c>
      <c r="AD28" s="34">
        <v>0</v>
      </c>
      <c r="AE28" s="34">
        <v>26.69305567507099</v>
      </c>
      <c r="AF28" s="34">
        <v>95.946992513553056</v>
      </c>
    </row>
    <row r="29" spans="1:32">
      <c r="A29" s="30" t="s">
        <v>28</v>
      </c>
      <c r="B29" s="33" t="s">
        <v>115</v>
      </c>
      <c r="C29" s="33">
        <v>263</v>
      </c>
      <c r="D29" s="33" t="s">
        <v>115</v>
      </c>
      <c r="E29" s="33" t="s">
        <v>115</v>
      </c>
      <c r="F29" s="33">
        <v>263</v>
      </c>
      <c r="G29" s="33" t="s">
        <v>115</v>
      </c>
      <c r="H29" s="33" t="s">
        <v>115</v>
      </c>
      <c r="I29" s="33" t="s">
        <v>115</v>
      </c>
      <c r="J29" s="33" t="s">
        <v>115</v>
      </c>
      <c r="K29" s="33">
        <v>96</v>
      </c>
      <c r="L29" s="33">
        <v>96</v>
      </c>
      <c r="M29" s="33">
        <v>352</v>
      </c>
      <c r="N29" s="33" t="s">
        <v>115</v>
      </c>
      <c r="O29" s="33">
        <v>352</v>
      </c>
      <c r="P29" s="33">
        <v>711</v>
      </c>
      <c r="Q29" s="33">
        <v>728.99999999999989</v>
      </c>
      <c r="R29" s="34">
        <v>0</v>
      </c>
      <c r="S29" s="34">
        <v>36.076817558299048</v>
      </c>
      <c r="T29" s="34">
        <v>0</v>
      </c>
      <c r="U29" s="34">
        <v>0</v>
      </c>
      <c r="V29" s="34">
        <v>36.076817558299048</v>
      </c>
      <c r="W29" s="34">
        <v>0</v>
      </c>
      <c r="X29" s="34">
        <v>0</v>
      </c>
      <c r="Y29" s="34">
        <v>0</v>
      </c>
      <c r="Z29" s="34">
        <v>0</v>
      </c>
      <c r="AA29" s="34">
        <v>13.168724279835393</v>
      </c>
      <c r="AB29" s="34">
        <v>13.168724279835393</v>
      </c>
      <c r="AC29" s="34">
        <v>48.285322359396439</v>
      </c>
      <c r="AD29" s="34">
        <v>0</v>
      </c>
      <c r="AE29" s="34">
        <v>48.285322359396439</v>
      </c>
      <c r="AF29" s="34">
        <v>97.530864197530875</v>
      </c>
    </row>
    <row r="30" spans="1:32">
      <c r="A30" s="30" t="s">
        <v>29</v>
      </c>
      <c r="B30" s="33">
        <v>11</v>
      </c>
      <c r="C30" s="33">
        <v>159</v>
      </c>
      <c r="D30" s="33" t="s">
        <v>115</v>
      </c>
      <c r="E30" s="33" t="s">
        <v>115</v>
      </c>
      <c r="F30" s="33">
        <v>159</v>
      </c>
      <c r="G30" s="33" t="s">
        <v>115</v>
      </c>
      <c r="H30" s="33" t="s">
        <v>115</v>
      </c>
      <c r="I30" s="33" t="s">
        <v>115</v>
      </c>
      <c r="J30" s="33" t="s">
        <v>115</v>
      </c>
      <c r="K30" s="33">
        <v>115</v>
      </c>
      <c r="L30" s="33">
        <v>115</v>
      </c>
      <c r="M30" s="33">
        <v>729</v>
      </c>
      <c r="N30" s="33" t="s">
        <v>115</v>
      </c>
      <c r="O30" s="33">
        <v>729</v>
      </c>
      <c r="P30" s="33">
        <v>1014</v>
      </c>
      <c r="Q30" s="33">
        <v>1148.0000000000002</v>
      </c>
      <c r="R30" s="34">
        <v>0.95818815331010432</v>
      </c>
      <c r="S30" s="34">
        <v>13.850174216027872</v>
      </c>
      <c r="T30" s="34">
        <v>0</v>
      </c>
      <c r="U30" s="34">
        <v>0</v>
      </c>
      <c r="V30" s="34">
        <v>13.850174216027872</v>
      </c>
      <c r="W30" s="34">
        <v>0</v>
      </c>
      <c r="X30" s="34">
        <v>0</v>
      </c>
      <c r="Y30" s="34">
        <v>0</v>
      </c>
      <c r="Z30" s="34">
        <v>0</v>
      </c>
      <c r="AA30" s="34">
        <v>10.017421602787454</v>
      </c>
      <c r="AB30" s="34">
        <v>10.017421602787454</v>
      </c>
      <c r="AC30" s="34">
        <v>63.501742160278731</v>
      </c>
      <c r="AD30" s="34">
        <v>0</v>
      </c>
      <c r="AE30" s="34">
        <v>63.501742160278731</v>
      </c>
      <c r="AF30" s="34">
        <v>88.327526132404159</v>
      </c>
    </row>
    <row r="31" spans="1:32">
      <c r="A31" s="30" t="s">
        <v>30</v>
      </c>
      <c r="B31" s="33">
        <v>21</v>
      </c>
      <c r="C31" s="33">
        <v>771</v>
      </c>
      <c r="D31" s="33">
        <v>10881</v>
      </c>
      <c r="E31" s="33">
        <v>4494</v>
      </c>
      <c r="F31" s="33">
        <v>16146</v>
      </c>
      <c r="G31" s="33" t="s">
        <v>115</v>
      </c>
      <c r="H31" s="33">
        <v>5517</v>
      </c>
      <c r="I31" s="33">
        <v>682</v>
      </c>
      <c r="J31" s="33">
        <v>6199</v>
      </c>
      <c r="K31" s="33" t="s">
        <v>115</v>
      </c>
      <c r="L31" s="33">
        <v>6199</v>
      </c>
      <c r="M31" s="33">
        <v>6531</v>
      </c>
      <c r="N31" s="33">
        <v>164</v>
      </c>
      <c r="O31" s="33">
        <v>6695</v>
      </c>
      <c r="P31" s="33">
        <v>29061</v>
      </c>
      <c r="Q31" s="33">
        <v>30624.000000000011</v>
      </c>
      <c r="R31" s="34">
        <v>6.8573667711598729E-2</v>
      </c>
      <c r="S31" s="34">
        <v>2.5176332288401246</v>
      </c>
      <c r="T31" s="34">
        <v>35.53095611285265</v>
      </c>
      <c r="U31" s="34">
        <v>14.674764890282127</v>
      </c>
      <c r="V31" s="34">
        <v>52.723354231974902</v>
      </c>
      <c r="W31" s="34">
        <v>0</v>
      </c>
      <c r="X31" s="34">
        <v>18.015282131661436</v>
      </c>
      <c r="Y31" s="34">
        <v>2.2270114942528729</v>
      </c>
      <c r="Z31" s="34">
        <v>20.242293625914307</v>
      </c>
      <c r="AA31" s="34">
        <v>0</v>
      </c>
      <c r="AB31" s="34">
        <v>20.242293625914307</v>
      </c>
      <c r="AC31" s="34">
        <v>21.326410658307204</v>
      </c>
      <c r="AD31" s="34">
        <v>0.53552769070010431</v>
      </c>
      <c r="AE31" s="34">
        <v>21.861938349007307</v>
      </c>
      <c r="AF31" s="34">
        <v>94.896159874608117</v>
      </c>
    </row>
    <row r="32" spans="1:32">
      <c r="A32" s="30" t="s">
        <v>31</v>
      </c>
      <c r="B32" s="33" t="s">
        <v>115</v>
      </c>
      <c r="C32" s="33">
        <v>133</v>
      </c>
      <c r="D32" s="33">
        <v>480</v>
      </c>
      <c r="E32" s="33">
        <v>81</v>
      </c>
      <c r="F32" s="33">
        <v>694</v>
      </c>
      <c r="G32" s="33" t="s">
        <v>115</v>
      </c>
      <c r="H32" s="33">
        <v>225</v>
      </c>
      <c r="I32" s="33" t="s">
        <v>115</v>
      </c>
      <c r="J32" s="33">
        <v>225</v>
      </c>
      <c r="K32" s="33" t="s">
        <v>115</v>
      </c>
      <c r="L32" s="33">
        <v>225</v>
      </c>
      <c r="M32" s="33">
        <v>77</v>
      </c>
      <c r="N32" s="33" t="s">
        <v>115</v>
      </c>
      <c r="O32" s="33">
        <v>77</v>
      </c>
      <c r="P32" s="33">
        <v>996</v>
      </c>
      <c r="Q32" s="33">
        <v>1036</v>
      </c>
      <c r="R32" s="34">
        <v>0</v>
      </c>
      <c r="S32" s="34">
        <v>12.837837837837839</v>
      </c>
      <c r="T32" s="34">
        <v>46.332046332046332</v>
      </c>
      <c r="U32" s="34">
        <v>7.8185328185328187</v>
      </c>
      <c r="V32" s="34">
        <v>66.988416988416986</v>
      </c>
      <c r="W32" s="34">
        <v>0</v>
      </c>
      <c r="X32" s="34">
        <v>21.71814671814672</v>
      </c>
      <c r="Y32" s="34">
        <v>0</v>
      </c>
      <c r="Z32" s="34">
        <v>21.71814671814672</v>
      </c>
      <c r="AA32" s="34">
        <v>0</v>
      </c>
      <c r="AB32" s="34">
        <v>21.71814671814672</v>
      </c>
      <c r="AC32" s="34">
        <v>7.4324324324324325</v>
      </c>
      <c r="AD32" s="34">
        <v>0</v>
      </c>
      <c r="AE32" s="34">
        <v>7.4324324324324325</v>
      </c>
      <c r="AF32" s="34">
        <v>96.138996138996134</v>
      </c>
    </row>
    <row r="33" spans="1:32">
      <c r="A33" s="30" t="s">
        <v>32</v>
      </c>
      <c r="B33" s="33">
        <v>11</v>
      </c>
      <c r="C33" s="33" t="s">
        <v>115</v>
      </c>
      <c r="D33" s="33" t="s">
        <v>115</v>
      </c>
      <c r="E33" s="33">
        <v>15</v>
      </c>
      <c r="F33" s="33">
        <v>15</v>
      </c>
      <c r="G33" s="33" t="s">
        <v>115</v>
      </c>
      <c r="H33" s="33" t="s">
        <v>115</v>
      </c>
      <c r="I33" s="33" t="s">
        <v>115</v>
      </c>
      <c r="J33" s="33" t="s">
        <v>115</v>
      </c>
      <c r="K33" s="33">
        <v>121</v>
      </c>
      <c r="L33" s="33">
        <v>121</v>
      </c>
      <c r="M33" s="33">
        <v>381</v>
      </c>
      <c r="N33" s="33" t="s">
        <v>115</v>
      </c>
      <c r="O33" s="33">
        <v>381</v>
      </c>
      <c r="P33" s="33">
        <v>528</v>
      </c>
      <c r="Q33" s="33">
        <v>570</v>
      </c>
      <c r="R33" s="34">
        <v>1.9298245614035088</v>
      </c>
      <c r="S33" s="34">
        <v>0</v>
      </c>
      <c r="T33" s="34">
        <v>0</v>
      </c>
      <c r="U33" s="34">
        <v>2.6315789473684212</v>
      </c>
      <c r="V33" s="34">
        <v>2.6315789473684212</v>
      </c>
      <c r="W33" s="34">
        <v>0</v>
      </c>
      <c r="X33" s="34">
        <v>0</v>
      </c>
      <c r="Y33" s="34">
        <v>0</v>
      </c>
      <c r="Z33" s="34">
        <v>0</v>
      </c>
      <c r="AA33" s="34">
        <v>21.228070175438596</v>
      </c>
      <c r="AB33" s="34">
        <v>21.228070175438596</v>
      </c>
      <c r="AC33" s="34">
        <v>66.84210526315789</v>
      </c>
      <c r="AD33" s="34">
        <v>0</v>
      </c>
      <c r="AE33" s="34">
        <v>66.84210526315789</v>
      </c>
      <c r="AF33" s="34">
        <v>92.631578947368425</v>
      </c>
    </row>
    <row r="34" spans="1:32">
      <c r="A34" s="30" t="s">
        <v>33</v>
      </c>
      <c r="B34" s="33">
        <v>84</v>
      </c>
      <c r="C34" s="33">
        <v>287</v>
      </c>
      <c r="D34" s="33">
        <v>397</v>
      </c>
      <c r="E34" s="33">
        <v>7</v>
      </c>
      <c r="F34" s="33">
        <v>691</v>
      </c>
      <c r="G34" s="33" t="s">
        <v>115</v>
      </c>
      <c r="H34" s="33" t="s">
        <v>115</v>
      </c>
      <c r="I34" s="33" t="s">
        <v>115</v>
      </c>
      <c r="J34" s="33" t="s">
        <v>115</v>
      </c>
      <c r="K34" s="33">
        <v>535</v>
      </c>
      <c r="L34" s="33">
        <v>535</v>
      </c>
      <c r="M34" s="33">
        <v>1594</v>
      </c>
      <c r="N34" s="33" t="s">
        <v>115</v>
      </c>
      <c r="O34" s="33">
        <v>1594</v>
      </c>
      <c r="P34" s="33">
        <v>2904</v>
      </c>
      <c r="Q34" s="33">
        <v>3250.9999999999991</v>
      </c>
      <c r="R34" s="34">
        <v>2.5838203629652421</v>
      </c>
      <c r="S34" s="34">
        <v>8.828052906797911</v>
      </c>
      <c r="T34" s="34">
        <v>12.211627191633347</v>
      </c>
      <c r="U34" s="34">
        <v>0.21531836358043685</v>
      </c>
      <c r="V34" s="34">
        <v>21.254998462011695</v>
      </c>
      <c r="W34" s="34">
        <v>0</v>
      </c>
      <c r="X34" s="34">
        <v>0</v>
      </c>
      <c r="Y34" s="34">
        <v>0</v>
      </c>
      <c r="Z34" s="34">
        <v>0</v>
      </c>
      <c r="AA34" s="34">
        <v>16.456474930790531</v>
      </c>
      <c r="AB34" s="34">
        <v>16.456474930790531</v>
      </c>
      <c r="AC34" s="34">
        <v>49.031067363888049</v>
      </c>
      <c r="AD34" s="34">
        <v>0</v>
      </c>
      <c r="AE34" s="34">
        <v>49.031067363888049</v>
      </c>
      <c r="AF34" s="34">
        <v>89.326361119655516</v>
      </c>
    </row>
    <row r="35" spans="1:32">
      <c r="A35" s="30" t="s">
        <v>34</v>
      </c>
      <c r="B35" s="33" t="s">
        <v>115</v>
      </c>
      <c r="C35" s="33" t="s">
        <v>115</v>
      </c>
      <c r="D35" s="33">
        <v>292</v>
      </c>
      <c r="E35" s="33" t="s">
        <v>115</v>
      </c>
      <c r="F35" s="33">
        <v>292</v>
      </c>
      <c r="G35" s="33" t="s">
        <v>115</v>
      </c>
      <c r="H35" s="33" t="s">
        <v>115</v>
      </c>
      <c r="I35" s="33" t="s">
        <v>115</v>
      </c>
      <c r="J35" s="33" t="s">
        <v>115</v>
      </c>
      <c r="K35" s="33" t="s">
        <v>115</v>
      </c>
      <c r="L35" s="33" t="s">
        <v>115</v>
      </c>
      <c r="M35" s="33">
        <v>93</v>
      </c>
      <c r="N35" s="33" t="s">
        <v>115</v>
      </c>
      <c r="O35" s="33">
        <v>93</v>
      </c>
      <c r="P35" s="33">
        <v>385</v>
      </c>
      <c r="Q35" s="33">
        <v>286</v>
      </c>
      <c r="R35" s="34">
        <v>0</v>
      </c>
      <c r="S35" s="34">
        <v>0</v>
      </c>
      <c r="T35" s="34">
        <v>102.09790209790209</v>
      </c>
      <c r="U35" s="34">
        <v>0</v>
      </c>
      <c r="V35" s="34">
        <v>102.09790209790209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32.51748251748252</v>
      </c>
      <c r="AD35" s="34">
        <v>0</v>
      </c>
      <c r="AE35" s="34">
        <v>32.51748251748252</v>
      </c>
      <c r="AF35" s="34">
        <v>134.61538461538461</v>
      </c>
    </row>
    <row r="36" spans="1:32">
      <c r="A36" s="30" t="s">
        <v>35</v>
      </c>
      <c r="B36" s="33" t="s">
        <v>115</v>
      </c>
      <c r="C36" s="33">
        <v>218</v>
      </c>
      <c r="D36" s="33">
        <v>221</v>
      </c>
      <c r="E36" s="33">
        <v>65</v>
      </c>
      <c r="F36" s="33">
        <v>504</v>
      </c>
      <c r="G36" s="33" t="s">
        <v>115</v>
      </c>
      <c r="H36" s="33">
        <v>398</v>
      </c>
      <c r="I36" s="33" t="s">
        <v>115</v>
      </c>
      <c r="J36" s="33">
        <v>398</v>
      </c>
      <c r="K36" s="33" t="s">
        <v>115</v>
      </c>
      <c r="L36" s="33">
        <v>398</v>
      </c>
      <c r="M36" s="33">
        <v>465</v>
      </c>
      <c r="N36" s="33" t="s">
        <v>115</v>
      </c>
      <c r="O36" s="33">
        <v>465</v>
      </c>
      <c r="P36" s="33">
        <v>1367</v>
      </c>
      <c r="Q36" s="33">
        <v>1358</v>
      </c>
      <c r="R36" s="34">
        <v>0</v>
      </c>
      <c r="S36" s="34">
        <v>16.053019145802651</v>
      </c>
      <c r="T36" s="34">
        <v>16.273932253313696</v>
      </c>
      <c r="U36" s="34">
        <v>4.7864506627393224</v>
      </c>
      <c r="V36" s="34">
        <v>37.113402061855673</v>
      </c>
      <c r="W36" s="34">
        <v>0</v>
      </c>
      <c r="X36" s="34">
        <v>29.307805596465389</v>
      </c>
      <c r="Y36" s="34">
        <v>0</v>
      </c>
      <c r="Z36" s="34">
        <v>29.307805596465389</v>
      </c>
      <c r="AA36" s="34">
        <v>0</v>
      </c>
      <c r="AB36" s="34">
        <v>29.307805596465389</v>
      </c>
      <c r="AC36" s="34">
        <v>34.241531664212076</v>
      </c>
      <c r="AD36" s="34">
        <v>0</v>
      </c>
      <c r="AE36" s="34">
        <v>34.241531664212076</v>
      </c>
      <c r="AF36" s="34">
        <v>100.66273932253314</v>
      </c>
    </row>
    <row r="37" spans="1:32">
      <c r="A37" s="30" t="s">
        <v>36</v>
      </c>
      <c r="B37" s="33" t="s">
        <v>115</v>
      </c>
      <c r="C37" s="33">
        <v>265</v>
      </c>
      <c r="D37" s="33" t="s">
        <v>115</v>
      </c>
      <c r="E37" s="33">
        <v>25</v>
      </c>
      <c r="F37" s="33">
        <v>290</v>
      </c>
      <c r="G37" s="33" t="s">
        <v>115</v>
      </c>
      <c r="H37" s="33" t="s">
        <v>115</v>
      </c>
      <c r="I37" s="33" t="s">
        <v>115</v>
      </c>
      <c r="J37" s="33" t="s">
        <v>115</v>
      </c>
      <c r="K37" s="33">
        <v>158</v>
      </c>
      <c r="L37" s="33">
        <v>158</v>
      </c>
      <c r="M37" s="33">
        <v>849</v>
      </c>
      <c r="N37" s="33" t="s">
        <v>115</v>
      </c>
      <c r="O37" s="33">
        <v>849</v>
      </c>
      <c r="P37" s="33">
        <v>1297</v>
      </c>
      <c r="Q37" s="33">
        <v>1391.9999999999995</v>
      </c>
      <c r="R37" s="34">
        <v>0</v>
      </c>
      <c r="S37" s="34">
        <v>19.037356321839088</v>
      </c>
      <c r="T37" s="34">
        <v>0</v>
      </c>
      <c r="U37" s="34">
        <v>1.7959770114942535</v>
      </c>
      <c r="V37" s="34">
        <v>20.833333333333339</v>
      </c>
      <c r="W37" s="34">
        <v>0</v>
      </c>
      <c r="X37" s="34">
        <v>0</v>
      </c>
      <c r="Y37" s="34">
        <v>0</v>
      </c>
      <c r="Z37" s="34">
        <v>0</v>
      </c>
      <c r="AA37" s="34">
        <v>11.350574712643683</v>
      </c>
      <c r="AB37" s="34">
        <v>11.350574712643683</v>
      </c>
      <c r="AC37" s="34">
        <v>60.991379310344847</v>
      </c>
      <c r="AD37" s="34">
        <v>0</v>
      </c>
      <c r="AE37" s="34">
        <v>60.991379310344847</v>
      </c>
      <c r="AF37" s="34">
        <v>93.175287356321874</v>
      </c>
    </row>
    <row r="38" spans="1:32">
      <c r="A38" s="30" t="s">
        <v>37</v>
      </c>
      <c r="B38" s="33">
        <v>20</v>
      </c>
      <c r="C38" s="33">
        <v>98</v>
      </c>
      <c r="D38" s="33">
        <v>1412</v>
      </c>
      <c r="E38" s="33">
        <v>399</v>
      </c>
      <c r="F38" s="33">
        <v>1909</v>
      </c>
      <c r="G38" s="33">
        <v>457</v>
      </c>
      <c r="H38" s="33">
        <v>1225</v>
      </c>
      <c r="I38" s="33">
        <v>9</v>
      </c>
      <c r="J38" s="33">
        <v>1691</v>
      </c>
      <c r="K38" s="33">
        <v>0</v>
      </c>
      <c r="L38" s="33">
        <v>1691</v>
      </c>
      <c r="M38" s="33">
        <v>1442</v>
      </c>
      <c r="N38" s="33" t="s">
        <v>115</v>
      </c>
      <c r="O38" s="33">
        <v>1442</v>
      </c>
      <c r="P38" s="33">
        <v>5062</v>
      </c>
      <c r="Q38" s="33">
        <v>5459.9999999999909</v>
      </c>
      <c r="R38" s="34">
        <v>0.36630036630036689</v>
      </c>
      <c r="S38" s="34">
        <v>1.7948717948717978</v>
      </c>
      <c r="T38" s="34">
        <v>25.860805860805904</v>
      </c>
      <c r="U38" s="34">
        <v>7.3076923076923199</v>
      </c>
      <c r="V38" s="34">
        <v>34.96336996337002</v>
      </c>
      <c r="W38" s="34">
        <v>8.3699633699633846</v>
      </c>
      <c r="X38" s="34">
        <v>22.435897435897473</v>
      </c>
      <c r="Y38" s="34">
        <v>0.16483516483516511</v>
      </c>
      <c r="Z38" s="34">
        <v>30.970695970696021</v>
      </c>
      <c r="AA38" s="34">
        <v>0</v>
      </c>
      <c r="AB38" s="34">
        <v>30.970695970696021</v>
      </c>
      <c r="AC38" s="34">
        <v>26.410256410256455</v>
      </c>
      <c r="AD38" s="34">
        <v>0</v>
      </c>
      <c r="AE38" s="34">
        <v>26.410256410256455</v>
      </c>
      <c r="AF38" s="34">
        <v>92.710622710622872</v>
      </c>
    </row>
    <row r="39" spans="1:32">
      <c r="A39" s="30" t="s">
        <v>38</v>
      </c>
      <c r="B39" s="33" t="s">
        <v>115</v>
      </c>
      <c r="C39" s="33">
        <v>67</v>
      </c>
      <c r="D39" s="33">
        <v>321</v>
      </c>
      <c r="E39" s="33">
        <v>50</v>
      </c>
      <c r="F39" s="33">
        <v>438</v>
      </c>
      <c r="G39" s="33">
        <v>98</v>
      </c>
      <c r="H39" s="33">
        <v>485</v>
      </c>
      <c r="I39" s="33">
        <v>23</v>
      </c>
      <c r="J39" s="33">
        <v>606</v>
      </c>
      <c r="K39" s="33">
        <v>157</v>
      </c>
      <c r="L39" s="33">
        <v>763</v>
      </c>
      <c r="M39" s="33">
        <v>507</v>
      </c>
      <c r="N39" s="33" t="s">
        <v>115</v>
      </c>
      <c r="O39" s="33">
        <v>507</v>
      </c>
      <c r="P39" s="33">
        <v>1708</v>
      </c>
      <c r="Q39" s="33">
        <v>1827</v>
      </c>
      <c r="R39" s="34">
        <v>0</v>
      </c>
      <c r="S39" s="34">
        <v>3.6672140120415984</v>
      </c>
      <c r="T39" s="34">
        <v>17.569786535303777</v>
      </c>
      <c r="U39" s="34">
        <v>2.7367268746579092</v>
      </c>
      <c r="V39" s="34">
        <v>23.973727422003282</v>
      </c>
      <c r="W39" s="34">
        <v>5.3639846743295019</v>
      </c>
      <c r="X39" s="34">
        <v>26.546250684181718</v>
      </c>
      <c r="Y39" s="34">
        <v>1.2588943623426383</v>
      </c>
      <c r="Z39" s="34">
        <v>33.16912972085386</v>
      </c>
      <c r="AA39" s="34">
        <v>8.5933223864258341</v>
      </c>
      <c r="AB39" s="34">
        <v>41.762452107279692</v>
      </c>
      <c r="AC39" s="34">
        <v>27.750410509031198</v>
      </c>
      <c r="AD39" s="34">
        <v>0</v>
      </c>
      <c r="AE39" s="34">
        <v>27.750410509031198</v>
      </c>
      <c r="AF39" s="34">
        <v>93.486590038314176</v>
      </c>
    </row>
    <row r="40" spans="1:32">
      <c r="A40" s="30" t="s">
        <v>39</v>
      </c>
      <c r="B40" s="33">
        <v>11</v>
      </c>
      <c r="C40" s="33">
        <v>175</v>
      </c>
      <c r="D40" s="33" t="s">
        <v>115</v>
      </c>
      <c r="E40" s="33" t="s">
        <v>115</v>
      </c>
      <c r="F40" s="33">
        <v>175</v>
      </c>
      <c r="G40" s="33" t="s">
        <v>115</v>
      </c>
      <c r="H40" s="33" t="s">
        <v>115</v>
      </c>
      <c r="I40" s="33" t="s">
        <v>115</v>
      </c>
      <c r="J40" s="33" t="s">
        <v>115</v>
      </c>
      <c r="K40" s="33" t="s">
        <v>115</v>
      </c>
      <c r="L40" s="33" t="s">
        <v>115</v>
      </c>
      <c r="M40" s="33">
        <v>683</v>
      </c>
      <c r="N40" s="33" t="s">
        <v>115</v>
      </c>
      <c r="O40" s="33">
        <v>683</v>
      </c>
      <c r="P40" s="33">
        <v>869</v>
      </c>
      <c r="Q40" s="33">
        <v>939.00000000000011</v>
      </c>
      <c r="R40" s="34">
        <v>1.1714589989350372</v>
      </c>
      <c r="S40" s="34">
        <v>18.636847710330137</v>
      </c>
      <c r="T40" s="34">
        <v>0</v>
      </c>
      <c r="U40" s="34">
        <v>0</v>
      </c>
      <c r="V40" s="34">
        <v>18.636847710330137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72.736954206602761</v>
      </c>
      <c r="AD40" s="34">
        <v>0</v>
      </c>
      <c r="AE40" s="34">
        <v>72.736954206602761</v>
      </c>
      <c r="AF40" s="34">
        <v>92.545260915867928</v>
      </c>
    </row>
    <row r="41" spans="1:32">
      <c r="A41" s="30" t="s">
        <v>40</v>
      </c>
      <c r="B41" s="33">
        <v>68</v>
      </c>
      <c r="C41" s="33" t="s">
        <v>115</v>
      </c>
      <c r="D41" s="33">
        <v>534</v>
      </c>
      <c r="E41" s="33">
        <v>21</v>
      </c>
      <c r="F41" s="33">
        <v>555</v>
      </c>
      <c r="G41" s="33" t="s">
        <v>115</v>
      </c>
      <c r="H41" s="33" t="s">
        <v>115</v>
      </c>
      <c r="I41" s="33" t="s">
        <v>115</v>
      </c>
      <c r="J41" s="33" t="s">
        <v>115</v>
      </c>
      <c r="K41" s="33">
        <v>131</v>
      </c>
      <c r="L41" s="33">
        <v>131</v>
      </c>
      <c r="M41" s="33">
        <v>1775</v>
      </c>
      <c r="N41" s="33" t="s">
        <v>115</v>
      </c>
      <c r="O41" s="33">
        <v>1775</v>
      </c>
      <c r="P41" s="33">
        <v>2529</v>
      </c>
      <c r="Q41" s="33">
        <v>2736.9999999999995</v>
      </c>
      <c r="R41" s="34">
        <v>2.4844720496894417</v>
      </c>
      <c r="S41" s="34">
        <v>0</v>
      </c>
      <c r="T41" s="34">
        <v>19.510412860796496</v>
      </c>
      <c r="U41" s="34">
        <v>0.76726342710997453</v>
      </c>
      <c r="V41" s="34">
        <v>20.27767628790647</v>
      </c>
      <c r="W41" s="34">
        <v>0</v>
      </c>
      <c r="X41" s="34">
        <v>0</v>
      </c>
      <c r="Y41" s="34">
        <v>0</v>
      </c>
      <c r="Z41" s="34">
        <v>0</v>
      </c>
      <c r="AA41" s="34">
        <v>4.7862623310193655</v>
      </c>
      <c r="AB41" s="34">
        <v>4.7862623310193655</v>
      </c>
      <c r="AC41" s="34">
        <v>64.852027767628798</v>
      </c>
      <c r="AD41" s="34">
        <v>0</v>
      </c>
      <c r="AE41" s="34">
        <v>64.852027767628798</v>
      </c>
      <c r="AF41" s="34">
        <v>92.400438436244073</v>
      </c>
    </row>
    <row r="42" spans="1:32">
      <c r="A42" s="30" t="s">
        <v>41</v>
      </c>
      <c r="B42" s="33">
        <v>5</v>
      </c>
      <c r="C42" s="33">
        <v>482</v>
      </c>
      <c r="D42" s="33">
        <v>264</v>
      </c>
      <c r="E42" s="33">
        <v>197</v>
      </c>
      <c r="F42" s="33">
        <v>943</v>
      </c>
      <c r="G42" s="33" t="s">
        <v>115</v>
      </c>
      <c r="H42" s="33">
        <v>479</v>
      </c>
      <c r="I42" s="33">
        <v>45</v>
      </c>
      <c r="J42" s="33">
        <v>524</v>
      </c>
      <c r="K42" s="33">
        <v>0</v>
      </c>
      <c r="L42" s="33">
        <v>524</v>
      </c>
      <c r="M42" s="33">
        <v>772</v>
      </c>
      <c r="N42" s="33" t="s">
        <v>115</v>
      </c>
      <c r="O42" s="33">
        <v>772</v>
      </c>
      <c r="P42" s="33">
        <v>2244</v>
      </c>
      <c r="Q42" s="33">
        <v>2793.9999999999991</v>
      </c>
      <c r="R42" s="34">
        <v>0.17895490336435224</v>
      </c>
      <c r="S42" s="34">
        <v>17.251252684323557</v>
      </c>
      <c r="T42" s="34">
        <v>9.448818897637798</v>
      </c>
      <c r="U42" s="34">
        <v>7.0508231925554785</v>
      </c>
      <c r="V42" s="34">
        <v>33.75089477451683</v>
      </c>
      <c r="W42" s="34">
        <v>0</v>
      </c>
      <c r="X42" s="34">
        <v>17.143879742304946</v>
      </c>
      <c r="Y42" s="34">
        <v>1.6105941302791702</v>
      </c>
      <c r="Z42" s="34">
        <v>18.754473872584114</v>
      </c>
      <c r="AA42" s="34">
        <v>0</v>
      </c>
      <c r="AB42" s="34">
        <v>18.754473872584114</v>
      </c>
      <c r="AC42" s="34">
        <v>27.630637079455987</v>
      </c>
      <c r="AD42" s="34">
        <v>0</v>
      </c>
      <c r="AE42" s="34">
        <v>27.630637079455987</v>
      </c>
      <c r="AF42" s="34">
        <v>80.314960629921288</v>
      </c>
    </row>
    <row r="43" spans="1:32">
      <c r="A43" s="30" t="s">
        <v>42</v>
      </c>
      <c r="B43" s="33" t="s">
        <v>115</v>
      </c>
      <c r="C43" s="33">
        <v>344</v>
      </c>
      <c r="D43" s="33">
        <v>169</v>
      </c>
      <c r="E43" s="33">
        <v>56</v>
      </c>
      <c r="F43" s="33">
        <v>569</v>
      </c>
      <c r="G43" s="33" t="s">
        <v>115</v>
      </c>
      <c r="H43" s="33" t="s">
        <v>115</v>
      </c>
      <c r="I43" s="33" t="s">
        <v>115</v>
      </c>
      <c r="J43" s="33" t="s">
        <v>115</v>
      </c>
      <c r="K43" s="33">
        <v>208</v>
      </c>
      <c r="L43" s="33">
        <v>208</v>
      </c>
      <c r="M43" s="33">
        <v>960</v>
      </c>
      <c r="N43" s="33" t="s">
        <v>115</v>
      </c>
      <c r="O43" s="33">
        <v>960</v>
      </c>
      <c r="P43" s="33">
        <v>1737</v>
      </c>
      <c r="Q43" s="33">
        <v>1794.0000000000005</v>
      </c>
      <c r="R43" s="34">
        <v>0</v>
      </c>
      <c r="S43" s="34">
        <v>19.17502787068004</v>
      </c>
      <c r="T43" s="34">
        <v>9.4202898550724612</v>
      </c>
      <c r="U43" s="34">
        <v>3.121516164994425</v>
      </c>
      <c r="V43" s="34">
        <v>31.716833890746926</v>
      </c>
      <c r="W43" s="34">
        <v>0</v>
      </c>
      <c r="X43" s="34">
        <v>0</v>
      </c>
      <c r="Y43" s="34">
        <v>0</v>
      </c>
      <c r="Z43" s="34">
        <v>0</v>
      </c>
      <c r="AA43" s="34">
        <v>11.594202898550721</v>
      </c>
      <c r="AB43" s="34">
        <v>11.594202898550721</v>
      </c>
      <c r="AC43" s="34">
        <v>53.511705685618715</v>
      </c>
      <c r="AD43" s="34">
        <v>0</v>
      </c>
      <c r="AE43" s="34">
        <v>53.511705685618715</v>
      </c>
      <c r="AF43" s="34">
        <v>96.822742474916367</v>
      </c>
    </row>
    <row r="44" spans="1:32">
      <c r="A44" s="30" t="s">
        <v>43</v>
      </c>
      <c r="B44" s="33">
        <v>6</v>
      </c>
      <c r="C44" s="33">
        <v>463</v>
      </c>
      <c r="D44" s="33">
        <v>181</v>
      </c>
      <c r="E44" s="33">
        <v>91</v>
      </c>
      <c r="F44" s="33">
        <v>735</v>
      </c>
      <c r="G44" s="33" t="s">
        <v>115</v>
      </c>
      <c r="H44" s="33">
        <v>378</v>
      </c>
      <c r="I44" s="33" t="s">
        <v>115</v>
      </c>
      <c r="J44" s="33">
        <v>378</v>
      </c>
      <c r="K44" s="33">
        <v>240</v>
      </c>
      <c r="L44" s="33">
        <v>618</v>
      </c>
      <c r="M44" s="33">
        <v>1389</v>
      </c>
      <c r="N44" s="33" t="s">
        <v>115</v>
      </c>
      <c r="O44" s="33">
        <v>1389</v>
      </c>
      <c r="P44" s="33">
        <v>2748</v>
      </c>
      <c r="Q44" s="33">
        <v>2872.9999999999991</v>
      </c>
      <c r="R44" s="34">
        <v>0.20884093282283334</v>
      </c>
      <c r="S44" s="34">
        <v>16.115558649495306</v>
      </c>
      <c r="T44" s="34">
        <v>6.300034806822139</v>
      </c>
      <c r="U44" s="34">
        <v>3.1674208144796392</v>
      </c>
      <c r="V44" s="34">
        <v>25.583014270797083</v>
      </c>
      <c r="W44" s="34">
        <v>0</v>
      </c>
      <c r="X44" s="34">
        <v>13.156978767838501</v>
      </c>
      <c r="Y44" s="34">
        <v>0</v>
      </c>
      <c r="Z44" s="34">
        <v>13.156978767838501</v>
      </c>
      <c r="AA44" s="34">
        <v>8.3536373129133334</v>
      </c>
      <c r="AB44" s="34">
        <v>21.510616080751834</v>
      </c>
      <c r="AC44" s="34">
        <v>48.346675948485917</v>
      </c>
      <c r="AD44" s="34">
        <v>0</v>
      </c>
      <c r="AE44" s="34">
        <v>48.346675948485917</v>
      </c>
      <c r="AF44" s="34">
        <v>95.649147232857672</v>
      </c>
    </row>
    <row r="45" spans="1:32">
      <c r="A45" s="30" t="s">
        <v>44</v>
      </c>
      <c r="B45" s="33" t="s">
        <v>115</v>
      </c>
      <c r="C45" s="33">
        <v>89</v>
      </c>
      <c r="D45" s="33" t="s">
        <v>115</v>
      </c>
      <c r="E45" s="33" t="s">
        <v>115</v>
      </c>
      <c r="F45" s="33">
        <v>89</v>
      </c>
      <c r="G45" s="33" t="s">
        <v>115</v>
      </c>
      <c r="H45" s="33" t="s">
        <v>115</v>
      </c>
      <c r="I45" s="33" t="s">
        <v>115</v>
      </c>
      <c r="J45" s="33" t="s">
        <v>115</v>
      </c>
      <c r="K45" s="33" t="s">
        <v>115</v>
      </c>
      <c r="L45" s="33" t="s">
        <v>115</v>
      </c>
      <c r="M45" s="33">
        <v>46</v>
      </c>
      <c r="N45" s="33" t="s">
        <v>115</v>
      </c>
      <c r="O45" s="33">
        <v>46</v>
      </c>
      <c r="P45" s="33">
        <v>135</v>
      </c>
      <c r="Q45" s="33">
        <v>133</v>
      </c>
      <c r="R45" s="34">
        <v>0</v>
      </c>
      <c r="S45" s="34">
        <v>66.917293233082702</v>
      </c>
      <c r="T45" s="34">
        <v>0</v>
      </c>
      <c r="U45" s="34">
        <v>0</v>
      </c>
      <c r="V45" s="34">
        <v>66.917293233082702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34.586466165413533</v>
      </c>
      <c r="AD45" s="34">
        <v>0</v>
      </c>
      <c r="AE45" s="34">
        <v>34.586466165413533</v>
      </c>
      <c r="AF45" s="34">
        <v>101.50375939849624</v>
      </c>
    </row>
    <row r="46" spans="1:32">
      <c r="A46" s="30" t="s">
        <v>45</v>
      </c>
      <c r="B46" s="33">
        <v>3</v>
      </c>
      <c r="C46" s="33">
        <v>297</v>
      </c>
      <c r="D46" s="33">
        <v>425</v>
      </c>
      <c r="E46" s="33" t="s">
        <v>115</v>
      </c>
      <c r="F46" s="33">
        <v>722</v>
      </c>
      <c r="G46" s="33" t="s">
        <v>115</v>
      </c>
      <c r="H46" s="33" t="s">
        <v>115</v>
      </c>
      <c r="I46" s="33" t="s">
        <v>115</v>
      </c>
      <c r="J46" s="33" t="s">
        <v>115</v>
      </c>
      <c r="K46" s="33" t="s">
        <v>115</v>
      </c>
      <c r="L46" s="33" t="s">
        <v>115</v>
      </c>
      <c r="M46" s="33">
        <v>895</v>
      </c>
      <c r="N46" s="33" t="s">
        <v>115</v>
      </c>
      <c r="O46" s="33">
        <v>895</v>
      </c>
      <c r="P46" s="33">
        <v>1620</v>
      </c>
      <c r="Q46" s="33">
        <v>1730.0000000000007</v>
      </c>
      <c r="R46" s="34">
        <v>0.1734104046242774</v>
      </c>
      <c r="S46" s="34">
        <v>17.167630057803461</v>
      </c>
      <c r="T46" s="34">
        <v>24.566473988439295</v>
      </c>
      <c r="U46" s="34">
        <v>0</v>
      </c>
      <c r="V46" s="34">
        <v>41.734104046242756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51.734104046242756</v>
      </c>
      <c r="AD46" s="34">
        <v>0</v>
      </c>
      <c r="AE46" s="34">
        <v>51.734104046242756</v>
      </c>
      <c r="AF46" s="34">
        <v>93.641618497109789</v>
      </c>
    </row>
    <row r="47" spans="1:32">
      <c r="A47" s="30" t="s">
        <v>46</v>
      </c>
      <c r="B47" s="33" t="s">
        <v>115</v>
      </c>
      <c r="C47" s="33">
        <v>85</v>
      </c>
      <c r="D47" s="33" t="s">
        <v>115</v>
      </c>
      <c r="E47" s="33" t="s">
        <v>115</v>
      </c>
      <c r="F47" s="33">
        <v>85</v>
      </c>
      <c r="G47" s="33" t="s">
        <v>115</v>
      </c>
      <c r="H47" s="33" t="s">
        <v>115</v>
      </c>
      <c r="I47" s="33" t="s">
        <v>115</v>
      </c>
      <c r="J47" s="33" t="s">
        <v>115</v>
      </c>
      <c r="K47" s="33" t="s">
        <v>115</v>
      </c>
      <c r="L47" s="33" t="s">
        <v>115</v>
      </c>
      <c r="M47" s="33">
        <v>11</v>
      </c>
      <c r="N47" s="33" t="s">
        <v>115</v>
      </c>
      <c r="O47" s="33">
        <v>11</v>
      </c>
      <c r="P47" s="33">
        <v>96</v>
      </c>
      <c r="Q47" s="33">
        <v>100</v>
      </c>
      <c r="R47" s="34">
        <v>0</v>
      </c>
      <c r="S47" s="34">
        <v>85</v>
      </c>
      <c r="T47" s="34">
        <v>0</v>
      </c>
      <c r="U47" s="34">
        <v>0</v>
      </c>
      <c r="V47" s="34">
        <v>85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11</v>
      </c>
      <c r="AD47" s="34">
        <v>0</v>
      </c>
      <c r="AE47" s="34">
        <v>11</v>
      </c>
      <c r="AF47" s="34">
        <v>96</v>
      </c>
    </row>
    <row r="48" spans="1:32">
      <c r="A48" s="30" t="s">
        <v>47</v>
      </c>
      <c r="B48" s="33">
        <v>1</v>
      </c>
      <c r="C48" s="33">
        <v>493</v>
      </c>
      <c r="D48" s="33">
        <v>662</v>
      </c>
      <c r="E48" s="33">
        <v>112</v>
      </c>
      <c r="F48" s="33">
        <v>1267</v>
      </c>
      <c r="G48" s="33" t="s">
        <v>115</v>
      </c>
      <c r="H48" s="33" t="s">
        <v>115</v>
      </c>
      <c r="I48" s="33" t="s">
        <v>115</v>
      </c>
      <c r="J48" s="33" t="s">
        <v>115</v>
      </c>
      <c r="K48" s="33">
        <v>141</v>
      </c>
      <c r="L48" s="33">
        <v>141</v>
      </c>
      <c r="M48" s="33">
        <v>2237</v>
      </c>
      <c r="N48" s="33" t="s">
        <v>115</v>
      </c>
      <c r="O48" s="33">
        <v>2237</v>
      </c>
      <c r="P48" s="33">
        <v>3646</v>
      </c>
      <c r="Q48" s="33">
        <v>3891.9999999999977</v>
      </c>
      <c r="R48" s="34">
        <v>2.569373072970197E-2</v>
      </c>
      <c r="S48" s="34">
        <v>12.667009249743071</v>
      </c>
      <c r="T48" s="34">
        <v>17.009249743062703</v>
      </c>
      <c r="U48" s="34">
        <v>2.8776978417266204</v>
      </c>
      <c r="V48" s="34">
        <v>32.553956834532393</v>
      </c>
      <c r="W48" s="34">
        <v>0</v>
      </c>
      <c r="X48" s="34">
        <v>0</v>
      </c>
      <c r="Y48" s="34">
        <v>0</v>
      </c>
      <c r="Z48" s="34">
        <v>0</v>
      </c>
      <c r="AA48" s="34">
        <v>3.6228160328879775</v>
      </c>
      <c r="AB48" s="34">
        <v>3.6228160328879775</v>
      </c>
      <c r="AC48" s="34">
        <v>57.476875642343302</v>
      </c>
      <c r="AD48" s="34">
        <v>0</v>
      </c>
      <c r="AE48" s="34">
        <v>57.476875642343302</v>
      </c>
      <c r="AF48" s="34">
        <v>93.679342240493369</v>
      </c>
    </row>
    <row r="49" spans="1:33">
      <c r="A49" s="30" t="s">
        <v>48</v>
      </c>
      <c r="B49" s="33" t="s">
        <v>115</v>
      </c>
      <c r="C49" s="33" t="s">
        <v>115</v>
      </c>
      <c r="D49" s="33">
        <v>91</v>
      </c>
      <c r="E49" s="33" t="s">
        <v>115</v>
      </c>
      <c r="F49" s="33">
        <v>91</v>
      </c>
      <c r="G49" s="33" t="s">
        <v>115</v>
      </c>
      <c r="H49" s="33" t="s">
        <v>115</v>
      </c>
      <c r="I49" s="33" t="s">
        <v>115</v>
      </c>
      <c r="J49" s="33" t="s">
        <v>115</v>
      </c>
      <c r="K49" s="33" t="s">
        <v>115</v>
      </c>
      <c r="L49" s="33" t="s">
        <v>115</v>
      </c>
      <c r="M49" s="33">
        <v>134</v>
      </c>
      <c r="N49" s="33" t="s">
        <v>115</v>
      </c>
      <c r="O49" s="33">
        <v>134</v>
      </c>
      <c r="P49" s="33">
        <v>225</v>
      </c>
      <c r="Q49" s="33">
        <v>218.99999999999997</v>
      </c>
      <c r="R49" s="34">
        <v>0</v>
      </c>
      <c r="S49" s="34">
        <v>0</v>
      </c>
      <c r="T49" s="34">
        <v>41.552511415525117</v>
      </c>
      <c r="U49" s="34">
        <v>0</v>
      </c>
      <c r="V49" s="34">
        <v>41.552511415525117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61.187214611872157</v>
      </c>
      <c r="AD49" s="34">
        <v>0</v>
      </c>
      <c r="AE49" s="34">
        <v>61.187214611872157</v>
      </c>
      <c r="AF49" s="34">
        <v>102.73972602739727</v>
      </c>
    </row>
    <row r="50" spans="1:33">
      <c r="A50" s="30" t="s">
        <v>49</v>
      </c>
      <c r="B50" s="33" t="s">
        <v>115</v>
      </c>
      <c r="C50" s="33">
        <v>183</v>
      </c>
      <c r="D50" s="33">
        <v>156</v>
      </c>
      <c r="E50" s="33" t="s">
        <v>115</v>
      </c>
      <c r="F50" s="33">
        <v>339</v>
      </c>
      <c r="G50" s="33" t="s">
        <v>115</v>
      </c>
      <c r="H50" s="33" t="s">
        <v>115</v>
      </c>
      <c r="I50" s="33" t="s">
        <v>115</v>
      </c>
      <c r="J50" s="33" t="s">
        <v>115</v>
      </c>
      <c r="K50" s="33" t="s">
        <v>115</v>
      </c>
      <c r="L50" s="33" t="s">
        <v>115</v>
      </c>
      <c r="M50" s="33">
        <v>363</v>
      </c>
      <c r="N50" s="33" t="s">
        <v>115</v>
      </c>
      <c r="O50" s="33">
        <v>363</v>
      </c>
      <c r="P50" s="33">
        <v>702</v>
      </c>
      <c r="Q50" s="33">
        <v>707</v>
      </c>
      <c r="R50" s="34">
        <v>0</v>
      </c>
      <c r="S50" s="34">
        <v>25.884016973125885</v>
      </c>
      <c r="T50" s="34">
        <v>22.065063649222065</v>
      </c>
      <c r="U50" s="34">
        <v>0</v>
      </c>
      <c r="V50" s="34">
        <v>47.94908062234795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51.343705799151344</v>
      </c>
      <c r="AD50" s="34">
        <v>0</v>
      </c>
      <c r="AE50" s="34">
        <v>51.343705799151344</v>
      </c>
      <c r="AF50" s="34">
        <v>99.292786421499287</v>
      </c>
    </row>
    <row r="51" spans="1:33">
      <c r="A51" s="30" t="s">
        <v>50</v>
      </c>
      <c r="B51" s="33">
        <v>1</v>
      </c>
      <c r="C51" s="33" t="s">
        <v>115</v>
      </c>
      <c r="D51" s="33">
        <v>87</v>
      </c>
      <c r="E51" s="33" t="s">
        <v>115</v>
      </c>
      <c r="F51" s="33">
        <v>87</v>
      </c>
      <c r="G51" s="33" t="s">
        <v>115</v>
      </c>
      <c r="H51" s="33" t="s">
        <v>115</v>
      </c>
      <c r="I51" s="33" t="s">
        <v>115</v>
      </c>
      <c r="J51" s="33" t="s">
        <v>115</v>
      </c>
      <c r="K51" s="33">
        <v>241</v>
      </c>
      <c r="L51" s="33">
        <v>241</v>
      </c>
      <c r="M51" s="33">
        <v>115</v>
      </c>
      <c r="N51" s="33" t="s">
        <v>115</v>
      </c>
      <c r="O51" s="33">
        <v>115</v>
      </c>
      <c r="P51" s="33">
        <v>444</v>
      </c>
      <c r="Q51" s="33">
        <v>481.99999999999994</v>
      </c>
      <c r="R51" s="34">
        <v>0.20746887966804983</v>
      </c>
      <c r="S51" s="34">
        <v>0</v>
      </c>
      <c r="T51" s="34">
        <v>18.049792531120335</v>
      </c>
      <c r="U51" s="34">
        <v>0</v>
      </c>
      <c r="V51" s="34">
        <v>18.049792531120335</v>
      </c>
      <c r="W51" s="34">
        <v>0</v>
      </c>
      <c r="X51" s="34">
        <v>0</v>
      </c>
      <c r="Y51" s="34">
        <v>0</v>
      </c>
      <c r="Z51" s="34">
        <v>0</v>
      </c>
      <c r="AA51" s="34">
        <v>50.000000000000007</v>
      </c>
      <c r="AB51" s="34">
        <v>50.000000000000007</v>
      </c>
      <c r="AC51" s="34">
        <v>23.85892116182573</v>
      </c>
      <c r="AD51" s="34">
        <v>0</v>
      </c>
      <c r="AE51" s="34">
        <v>23.85892116182573</v>
      </c>
      <c r="AF51" s="34">
        <v>92.116182572614122</v>
      </c>
    </row>
    <row r="52" spans="1:33">
      <c r="A52" s="30" t="s">
        <v>51</v>
      </c>
      <c r="B52" s="33" t="s">
        <v>115</v>
      </c>
      <c r="C52" s="33">
        <v>181</v>
      </c>
      <c r="D52" s="33">
        <v>561</v>
      </c>
      <c r="E52" s="33">
        <v>78</v>
      </c>
      <c r="F52" s="33">
        <v>820</v>
      </c>
      <c r="G52" s="33" t="s">
        <v>115</v>
      </c>
      <c r="H52" s="33" t="s">
        <v>115</v>
      </c>
      <c r="I52" s="33" t="s">
        <v>115</v>
      </c>
      <c r="J52" s="33" t="s">
        <v>115</v>
      </c>
      <c r="K52" s="33" t="s">
        <v>115</v>
      </c>
      <c r="L52" s="33" t="s">
        <v>115</v>
      </c>
      <c r="M52" s="33">
        <v>154</v>
      </c>
      <c r="N52" s="33" t="s">
        <v>115</v>
      </c>
      <c r="O52" s="33">
        <v>154</v>
      </c>
      <c r="P52" s="33">
        <v>974</v>
      </c>
      <c r="Q52" s="33">
        <v>1009.9999999999999</v>
      </c>
      <c r="R52" s="34">
        <v>0</v>
      </c>
      <c r="S52" s="34">
        <v>17.920792079207924</v>
      </c>
      <c r="T52" s="34">
        <v>55.544554455445549</v>
      </c>
      <c r="U52" s="34">
        <v>7.7227722772277234</v>
      </c>
      <c r="V52" s="34">
        <v>81.188118811881196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15.247524752475249</v>
      </c>
      <c r="AD52" s="34">
        <v>0</v>
      </c>
      <c r="AE52" s="34">
        <v>15.247524752475249</v>
      </c>
      <c r="AF52" s="34">
        <v>96.43564356435644</v>
      </c>
    </row>
    <row r="53" spans="1:33">
      <c r="A53" s="30" t="s">
        <v>52</v>
      </c>
      <c r="B53" s="33">
        <v>9</v>
      </c>
      <c r="C53" s="33">
        <v>427</v>
      </c>
      <c r="D53" s="33">
        <v>441</v>
      </c>
      <c r="E53" s="33">
        <v>59</v>
      </c>
      <c r="F53" s="33">
        <v>927</v>
      </c>
      <c r="G53" s="33" t="s">
        <v>115</v>
      </c>
      <c r="H53" s="33">
        <v>385</v>
      </c>
      <c r="I53" s="33" t="s">
        <v>115</v>
      </c>
      <c r="J53" s="33">
        <v>385</v>
      </c>
      <c r="K53" s="33">
        <v>109</v>
      </c>
      <c r="L53" s="33">
        <v>494</v>
      </c>
      <c r="M53" s="33">
        <v>1089</v>
      </c>
      <c r="N53" s="33" t="s">
        <v>115</v>
      </c>
      <c r="O53" s="33">
        <v>1089</v>
      </c>
      <c r="P53" s="33">
        <v>2519</v>
      </c>
      <c r="Q53" s="33">
        <v>2838.9999999999995</v>
      </c>
      <c r="R53" s="34">
        <v>0.3170130327580134</v>
      </c>
      <c r="S53" s="34">
        <v>15.040507220852415</v>
      </c>
      <c r="T53" s="34">
        <v>15.533638605142658</v>
      </c>
      <c r="U53" s="34">
        <v>2.0781965480803102</v>
      </c>
      <c r="V53" s="34">
        <v>32.652342374075381</v>
      </c>
      <c r="W53" s="34">
        <v>0</v>
      </c>
      <c r="X53" s="34">
        <v>13.561113067981687</v>
      </c>
      <c r="Y53" s="34">
        <v>0</v>
      </c>
      <c r="Z53" s="34">
        <v>13.561113067981687</v>
      </c>
      <c r="AA53" s="34">
        <v>3.839380063402607</v>
      </c>
      <c r="AB53" s="34">
        <v>17.400493131384295</v>
      </c>
      <c r="AC53" s="34">
        <v>38.358576963719628</v>
      </c>
      <c r="AD53" s="34">
        <v>0</v>
      </c>
      <c r="AE53" s="34">
        <v>38.358576963719628</v>
      </c>
      <c r="AF53" s="34">
        <v>88.728425501937309</v>
      </c>
    </row>
    <row r="54" spans="1:33">
      <c r="A54" s="30" t="s">
        <v>53</v>
      </c>
      <c r="B54" s="33">
        <v>23</v>
      </c>
      <c r="C54" s="33">
        <v>119</v>
      </c>
      <c r="D54" s="33" t="s">
        <v>115</v>
      </c>
      <c r="E54" s="33" t="s">
        <v>115</v>
      </c>
      <c r="F54" s="33">
        <v>119</v>
      </c>
      <c r="G54" s="33" t="s">
        <v>115</v>
      </c>
      <c r="H54" s="33" t="s">
        <v>115</v>
      </c>
      <c r="I54" s="33" t="s">
        <v>115</v>
      </c>
      <c r="J54" s="33" t="s">
        <v>115</v>
      </c>
      <c r="K54" s="33">
        <v>123</v>
      </c>
      <c r="L54" s="33">
        <v>123</v>
      </c>
      <c r="M54" s="33">
        <v>239</v>
      </c>
      <c r="N54" s="33" t="s">
        <v>115</v>
      </c>
      <c r="O54" s="33">
        <v>239</v>
      </c>
      <c r="P54" s="33">
        <v>504</v>
      </c>
      <c r="Q54" s="33">
        <v>534.99999999999977</v>
      </c>
      <c r="R54" s="34">
        <v>4.2990654205607495</v>
      </c>
      <c r="S54" s="34">
        <v>22.242990654205617</v>
      </c>
      <c r="T54" s="34">
        <v>0</v>
      </c>
      <c r="U54" s="34">
        <v>0</v>
      </c>
      <c r="V54" s="34">
        <v>22.242990654205617</v>
      </c>
      <c r="W54" s="34">
        <v>0</v>
      </c>
      <c r="X54" s="34">
        <v>0</v>
      </c>
      <c r="Y54" s="34">
        <v>0</v>
      </c>
      <c r="Z54" s="34">
        <v>0</v>
      </c>
      <c r="AA54" s="34">
        <v>22.990654205607488</v>
      </c>
      <c r="AB54" s="34">
        <v>22.990654205607488</v>
      </c>
      <c r="AC54" s="34">
        <v>44.672897196261701</v>
      </c>
      <c r="AD54" s="34">
        <v>0</v>
      </c>
      <c r="AE54" s="34">
        <v>44.672897196261701</v>
      </c>
      <c r="AF54" s="34">
        <v>94.205607476635549</v>
      </c>
    </row>
    <row r="55" spans="1:33">
      <c r="A55" s="30" t="s">
        <v>54</v>
      </c>
      <c r="B55" s="33" t="s">
        <v>115</v>
      </c>
      <c r="C55" s="33">
        <v>90</v>
      </c>
      <c r="D55" s="33">
        <v>585</v>
      </c>
      <c r="E55" s="33">
        <v>24</v>
      </c>
      <c r="F55" s="33">
        <v>699</v>
      </c>
      <c r="G55" s="33" t="s">
        <v>115</v>
      </c>
      <c r="H55" s="33" t="s">
        <v>115</v>
      </c>
      <c r="I55" s="33" t="s">
        <v>115</v>
      </c>
      <c r="J55" s="33" t="s">
        <v>115</v>
      </c>
      <c r="K55" s="33" t="s">
        <v>115</v>
      </c>
      <c r="L55" s="33" t="s">
        <v>115</v>
      </c>
      <c r="M55" s="33">
        <v>508</v>
      </c>
      <c r="N55" s="33" t="s">
        <v>115</v>
      </c>
      <c r="O55" s="33">
        <v>508</v>
      </c>
      <c r="P55" s="33">
        <v>1207</v>
      </c>
      <c r="Q55" s="33">
        <v>1153.0000000000002</v>
      </c>
      <c r="R55" s="34">
        <v>0</v>
      </c>
      <c r="S55" s="34">
        <v>7.8057241977450111</v>
      </c>
      <c r="T55" s="34">
        <v>50.737207285342578</v>
      </c>
      <c r="U55" s="34">
        <v>2.0815264527320032</v>
      </c>
      <c r="V55" s="34">
        <v>60.624457935819592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44.058976582827398</v>
      </c>
      <c r="AD55" s="34">
        <v>0</v>
      </c>
      <c r="AE55" s="34">
        <v>44.058976582827398</v>
      </c>
      <c r="AF55" s="34">
        <v>104.68343451864699</v>
      </c>
    </row>
    <row r="56" spans="1:33">
      <c r="A56" s="30" t="s">
        <v>55</v>
      </c>
      <c r="B56" s="33">
        <v>25</v>
      </c>
      <c r="C56" s="33">
        <v>78</v>
      </c>
      <c r="D56" s="33" t="s">
        <v>115</v>
      </c>
      <c r="E56" s="33" t="s">
        <v>115</v>
      </c>
      <c r="F56" s="33">
        <v>78</v>
      </c>
      <c r="G56" s="33" t="s">
        <v>115</v>
      </c>
      <c r="H56" s="33" t="s">
        <v>115</v>
      </c>
      <c r="I56" s="33" t="s">
        <v>115</v>
      </c>
      <c r="J56" s="33" t="s">
        <v>115</v>
      </c>
      <c r="K56" s="33" t="s">
        <v>115</v>
      </c>
      <c r="L56" s="33" t="s">
        <v>115</v>
      </c>
      <c r="M56" s="33">
        <v>222</v>
      </c>
      <c r="N56" s="33" t="s">
        <v>115</v>
      </c>
      <c r="O56" s="33">
        <v>222</v>
      </c>
      <c r="P56" s="33">
        <v>325</v>
      </c>
      <c r="Q56" s="33">
        <v>330.00000000000006</v>
      </c>
      <c r="R56" s="34">
        <v>7.5757575757575744</v>
      </c>
      <c r="S56" s="34">
        <v>23.636363636363633</v>
      </c>
      <c r="T56" s="34">
        <v>0</v>
      </c>
      <c r="U56" s="34">
        <v>0</v>
      </c>
      <c r="V56" s="34">
        <v>23.636363636363633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67.272727272727266</v>
      </c>
      <c r="AD56" s="34">
        <v>0</v>
      </c>
      <c r="AE56" s="34">
        <v>67.272727272727266</v>
      </c>
      <c r="AF56" s="34">
        <v>98.48484848484847</v>
      </c>
    </row>
    <row r="57" spans="1:33">
      <c r="A57" s="30" t="s">
        <v>56</v>
      </c>
      <c r="B57" s="33" t="s">
        <v>115</v>
      </c>
      <c r="C57" s="33" t="s">
        <v>115</v>
      </c>
      <c r="D57" s="33">
        <v>503</v>
      </c>
      <c r="E57" s="33">
        <v>56</v>
      </c>
      <c r="F57" s="33">
        <v>559</v>
      </c>
      <c r="G57" s="33" t="s">
        <v>115</v>
      </c>
      <c r="H57" s="33" t="s">
        <v>115</v>
      </c>
      <c r="I57" s="33" t="s">
        <v>115</v>
      </c>
      <c r="J57" s="33" t="s">
        <v>115</v>
      </c>
      <c r="K57" s="33">
        <v>148</v>
      </c>
      <c r="L57" s="33">
        <v>148</v>
      </c>
      <c r="M57" s="33">
        <v>595</v>
      </c>
      <c r="N57" s="33" t="s">
        <v>115</v>
      </c>
      <c r="O57" s="33">
        <v>595</v>
      </c>
      <c r="P57" s="33">
        <v>1302</v>
      </c>
      <c r="Q57" s="33">
        <v>1469.9999999999998</v>
      </c>
      <c r="R57" s="34">
        <v>0</v>
      </c>
      <c r="S57" s="34">
        <v>0</v>
      </c>
      <c r="T57" s="34">
        <v>34.217687074829939</v>
      </c>
      <c r="U57" s="34">
        <v>3.8095238095238102</v>
      </c>
      <c r="V57" s="34">
        <v>38.02721088435375</v>
      </c>
      <c r="W57" s="34">
        <v>0</v>
      </c>
      <c r="X57" s="34">
        <v>0</v>
      </c>
      <c r="Y57" s="34">
        <v>0</v>
      </c>
      <c r="Z57" s="34">
        <v>0</v>
      </c>
      <c r="AA57" s="34">
        <v>10.068027210884356</v>
      </c>
      <c r="AB57" s="34">
        <v>10.068027210884356</v>
      </c>
      <c r="AC57" s="34">
        <v>40.476190476190482</v>
      </c>
      <c r="AD57" s="34">
        <v>0</v>
      </c>
      <c r="AE57" s="34">
        <v>40.476190476190482</v>
      </c>
      <c r="AF57" s="34">
        <v>88.571428571428584</v>
      </c>
    </row>
    <row r="58" spans="1:33" ht="16.5" thickBot="1">
      <c r="A58" s="23"/>
    </row>
    <row r="59" spans="1:33" s="23" customFormat="1" ht="16.5" customHeight="1" thickBot="1">
      <c r="A59" s="60" t="s">
        <v>57</v>
      </c>
      <c r="B59" s="61" t="s">
        <v>1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 t="s">
        <v>71</v>
      </c>
      <c r="R59" s="61" t="s">
        <v>72</v>
      </c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19"/>
    </row>
    <row r="60" spans="1:33" s="23" customFormat="1" ht="32.25" customHeight="1" thickBot="1">
      <c r="A60" s="60"/>
      <c r="B60" s="62" t="s">
        <v>2</v>
      </c>
      <c r="C60" s="61" t="s">
        <v>3</v>
      </c>
      <c r="D60" s="61"/>
      <c r="E60" s="61"/>
      <c r="F60" s="61"/>
      <c r="G60" s="61" t="s">
        <v>66</v>
      </c>
      <c r="H60" s="61"/>
      <c r="I60" s="61"/>
      <c r="J60" s="61"/>
      <c r="K60" s="62" t="s">
        <v>67</v>
      </c>
      <c r="L60" s="61" t="s">
        <v>69</v>
      </c>
      <c r="M60" s="61" t="s">
        <v>68</v>
      </c>
      <c r="N60" s="61"/>
      <c r="O60" s="61"/>
      <c r="P60" s="61" t="s">
        <v>4</v>
      </c>
      <c r="Q60" s="61"/>
      <c r="R60" s="62" t="s">
        <v>2</v>
      </c>
      <c r="S60" s="61" t="s">
        <v>3</v>
      </c>
      <c r="T60" s="61"/>
      <c r="U60" s="61"/>
      <c r="V60" s="61"/>
      <c r="W60" s="61" t="s">
        <v>66</v>
      </c>
      <c r="X60" s="61"/>
      <c r="Y60" s="61"/>
      <c r="Z60" s="61"/>
      <c r="AA60" s="62" t="s">
        <v>67</v>
      </c>
      <c r="AB60" s="61" t="s">
        <v>69</v>
      </c>
      <c r="AC60" s="61" t="s">
        <v>68</v>
      </c>
      <c r="AD60" s="61"/>
      <c r="AE60" s="61"/>
      <c r="AF60" s="61" t="s">
        <v>4</v>
      </c>
      <c r="AG60" s="19"/>
    </row>
    <row r="61" spans="1:33" s="23" customFormat="1" ht="26.25" thickBot="1">
      <c r="A61" s="60"/>
      <c r="B61" s="62" t="s">
        <v>5</v>
      </c>
      <c r="C61" s="62" t="s">
        <v>6</v>
      </c>
      <c r="D61" s="62" t="s">
        <v>7</v>
      </c>
      <c r="E61" s="62" t="s">
        <v>8</v>
      </c>
      <c r="F61" s="62" t="s">
        <v>9</v>
      </c>
      <c r="G61" s="62" t="s">
        <v>6</v>
      </c>
      <c r="H61" s="62" t="s">
        <v>7</v>
      </c>
      <c r="I61" s="62" t="s">
        <v>8</v>
      </c>
      <c r="J61" s="62" t="s">
        <v>9</v>
      </c>
      <c r="K61" s="62" t="s">
        <v>7</v>
      </c>
      <c r="L61" s="61"/>
      <c r="M61" s="62" t="s">
        <v>6</v>
      </c>
      <c r="N61" s="62" t="s">
        <v>8</v>
      </c>
      <c r="O61" s="62" t="s">
        <v>9</v>
      </c>
      <c r="P61" s="61"/>
      <c r="Q61" s="61"/>
      <c r="R61" s="62" t="s">
        <v>5</v>
      </c>
      <c r="S61" s="62" t="s">
        <v>6</v>
      </c>
      <c r="T61" s="62" t="s">
        <v>7</v>
      </c>
      <c r="U61" s="62" t="s">
        <v>8</v>
      </c>
      <c r="V61" s="62" t="s">
        <v>9</v>
      </c>
      <c r="W61" s="62" t="s">
        <v>6</v>
      </c>
      <c r="X61" s="62" t="s">
        <v>7</v>
      </c>
      <c r="Y61" s="62" t="s">
        <v>8</v>
      </c>
      <c r="Z61" s="62" t="s">
        <v>9</v>
      </c>
      <c r="AA61" s="62" t="s">
        <v>7</v>
      </c>
      <c r="AB61" s="61"/>
      <c r="AC61" s="62" t="s">
        <v>6</v>
      </c>
      <c r="AD61" s="62" t="s">
        <v>8</v>
      </c>
      <c r="AE61" s="62" t="s">
        <v>9</v>
      </c>
      <c r="AF61" s="61"/>
      <c r="AG61" s="19"/>
    </row>
    <row r="62" spans="1:33">
      <c r="A62" s="27" t="s">
        <v>10</v>
      </c>
      <c r="B62" s="28">
        <v>448</v>
      </c>
      <c r="C62" s="28">
        <v>9091</v>
      </c>
      <c r="D62" s="28">
        <v>29449</v>
      </c>
      <c r="E62" s="28">
        <v>9150</v>
      </c>
      <c r="F62" s="28">
        <v>47690</v>
      </c>
      <c r="G62" s="28">
        <v>555</v>
      </c>
      <c r="H62" s="28">
        <v>16694</v>
      </c>
      <c r="I62" s="28">
        <v>850</v>
      </c>
      <c r="J62" s="28">
        <v>18099</v>
      </c>
      <c r="K62" s="28">
        <v>4918</v>
      </c>
      <c r="L62" s="28">
        <v>23017</v>
      </c>
      <c r="M62" s="28">
        <v>41702</v>
      </c>
      <c r="N62" s="28">
        <v>164</v>
      </c>
      <c r="O62" s="28">
        <v>41866</v>
      </c>
      <c r="P62" s="28">
        <v>113021</v>
      </c>
      <c r="Q62" s="28">
        <v>119624</v>
      </c>
      <c r="R62" s="29">
        <v>0.37450678793553133</v>
      </c>
      <c r="S62" s="29">
        <v>7.5996455560757035</v>
      </c>
      <c r="T62" s="29">
        <v>24.617969638199693</v>
      </c>
      <c r="U62" s="29">
        <v>7.648966762522571</v>
      </c>
      <c r="V62" s="29">
        <v>39.866581956797965</v>
      </c>
      <c r="W62" s="29">
        <v>0.46395372166120513</v>
      </c>
      <c r="X62" s="29">
        <v>13.955393566508393</v>
      </c>
      <c r="Y62" s="29">
        <v>0.71055975389553938</v>
      </c>
      <c r="Z62" s="29">
        <v>15.129907042065138</v>
      </c>
      <c r="AA62" s="29">
        <v>4.1112151407744264</v>
      </c>
      <c r="AB62" s="29">
        <v>19.241122182839565</v>
      </c>
      <c r="AC62" s="29">
        <v>34.860897478766802</v>
      </c>
      <c r="AD62" s="29">
        <v>0.13709623486925701</v>
      </c>
      <c r="AE62" s="29">
        <v>34.997993713636056</v>
      </c>
      <c r="AF62" s="29">
        <v>94.480204641209127</v>
      </c>
    </row>
    <row r="63" spans="1:33">
      <c r="A63" s="30" t="s">
        <v>58</v>
      </c>
      <c r="B63" s="33">
        <v>198</v>
      </c>
      <c r="C63" s="33">
        <v>456</v>
      </c>
      <c r="D63" s="33">
        <v>1542</v>
      </c>
      <c r="E63" s="33">
        <v>374</v>
      </c>
      <c r="F63" s="33">
        <v>2372</v>
      </c>
      <c r="G63" s="33" t="s">
        <v>115</v>
      </c>
      <c r="H63" s="33">
        <v>1121</v>
      </c>
      <c r="I63" s="33" t="s">
        <v>115</v>
      </c>
      <c r="J63" s="33">
        <v>1121</v>
      </c>
      <c r="K63" s="33">
        <v>1126</v>
      </c>
      <c r="L63" s="33">
        <v>2247</v>
      </c>
      <c r="M63" s="33">
        <v>6207</v>
      </c>
      <c r="N63" s="33" t="s">
        <v>115</v>
      </c>
      <c r="O63" s="33">
        <v>6207</v>
      </c>
      <c r="P63" s="33">
        <v>11024</v>
      </c>
      <c r="Q63" s="33">
        <v>11855</v>
      </c>
      <c r="R63" s="34">
        <v>1.6701813580767606</v>
      </c>
      <c r="S63" s="34">
        <v>3.8464782792070857</v>
      </c>
      <c r="T63" s="34">
        <v>13.007169970476593</v>
      </c>
      <c r="U63" s="34">
        <v>3.1547870097005482</v>
      </c>
      <c r="V63" s="34">
        <v>20.008435259384225</v>
      </c>
      <c r="W63" s="34">
        <v>0</v>
      </c>
      <c r="X63" s="34">
        <v>9.4559257697174193</v>
      </c>
      <c r="Y63" s="34">
        <v>0</v>
      </c>
      <c r="Z63" s="34">
        <v>9.4559257697174193</v>
      </c>
      <c r="AA63" s="34">
        <v>9.4981020666385483</v>
      </c>
      <c r="AB63" s="34">
        <v>18.954027836355969</v>
      </c>
      <c r="AC63" s="34">
        <v>52.357654997891188</v>
      </c>
      <c r="AD63" s="34">
        <v>0</v>
      </c>
      <c r="AE63" s="34">
        <v>52.357654997891188</v>
      </c>
      <c r="AF63" s="34">
        <v>92.99029945170814</v>
      </c>
    </row>
    <row r="64" spans="1:33">
      <c r="A64" s="30" t="s">
        <v>59</v>
      </c>
      <c r="B64" s="33">
        <v>55</v>
      </c>
      <c r="C64" s="33">
        <v>1330</v>
      </c>
      <c r="D64" s="33">
        <v>437</v>
      </c>
      <c r="E64" s="33">
        <v>147</v>
      </c>
      <c r="F64" s="33">
        <v>1914</v>
      </c>
      <c r="G64" s="33" t="s">
        <v>115</v>
      </c>
      <c r="H64" s="33">
        <v>378</v>
      </c>
      <c r="I64" s="33" t="s">
        <v>115</v>
      </c>
      <c r="J64" s="33">
        <v>378</v>
      </c>
      <c r="K64" s="33">
        <v>812</v>
      </c>
      <c r="L64" s="33">
        <v>1190</v>
      </c>
      <c r="M64" s="33">
        <v>3510</v>
      </c>
      <c r="N64" s="33" t="s">
        <v>115</v>
      </c>
      <c r="O64" s="33">
        <v>3510</v>
      </c>
      <c r="P64" s="33">
        <v>6669</v>
      </c>
      <c r="Q64" s="33">
        <v>6929</v>
      </c>
      <c r="R64" s="34">
        <v>0.79376533410304517</v>
      </c>
      <c r="S64" s="34">
        <v>19.194688988310002</v>
      </c>
      <c r="T64" s="34">
        <v>6.3068263818732859</v>
      </c>
      <c r="U64" s="34">
        <v>2.1215182566026844</v>
      </c>
      <c r="V64" s="34">
        <v>27.623033626785972</v>
      </c>
      <c r="W64" s="34">
        <v>0</v>
      </c>
      <c r="X64" s="34">
        <v>5.4553326598354737</v>
      </c>
      <c r="Y64" s="34">
        <v>0</v>
      </c>
      <c r="Z64" s="34">
        <v>5.4553326598354737</v>
      </c>
      <c r="AA64" s="34">
        <v>11.718862750757685</v>
      </c>
      <c r="AB64" s="34">
        <v>17.17419541059316</v>
      </c>
      <c r="AC64" s="34">
        <v>50.656660412757972</v>
      </c>
      <c r="AD64" s="34">
        <v>0</v>
      </c>
      <c r="AE64" s="34">
        <v>50.656660412757972</v>
      </c>
      <c r="AF64" s="34">
        <v>96.247654784240154</v>
      </c>
    </row>
    <row r="65" spans="1:32">
      <c r="A65" s="30" t="s">
        <v>60</v>
      </c>
      <c r="B65" s="33">
        <v>21</v>
      </c>
      <c r="C65" s="33">
        <v>771</v>
      </c>
      <c r="D65" s="33">
        <v>10881</v>
      </c>
      <c r="E65" s="33">
        <v>4494</v>
      </c>
      <c r="F65" s="33">
        <v>16146</v>
      </c>
      <c r="G65" s="33" t="s">
        <v>115</v>
      </c>
      <c r="H65" s="33">
        <v>5517</v>
      </c>
      <c r="I65" s="33">
        <v>682</v>
      </c>
      <c r="J65" s="33">
        <v>6199</v>
      </c>
      <c r="K65" s="33" t="s">
        <v>115</v>
      </c>
      <c r="L65" s="33">
        <v>6199</v>
      </c>
      <c r="M65" s="33">
        <v>6531</v>
      </c>
      <c r="N65" s="33">
        <v>164</v>
      </c>
      <c r="O65" s="33">
        <v>6695</v>
      </c>
      <c r="P65" s="33">
        <v>29061</v>
      </c>
      <c r="Q65" s="33">
        <v>30624.000000000011</v>
      </c>
      <c r="R65" s="34">
        <v>6.8573667711598729E-2</v>
      </c>
      <c r="S65" s="34">
        <v>2.5176332288401246</v>
      </c>
      <c r="T65" s="34">
        <v>35.53095611285265</v>
      </c>
      <c r="U65" s="34">
        <v>14.674764890282127</v>
      </c>
      <c r="V65" s="34">
        <v>52.723354231974902</v>
      </c>
      <c r="W65" s="34">
        <v>0</v>
      </c>
      <c r="X65" s="34">
        <v>18.015282131661436</v>
      </c>
      <c r="Y65" s="34">
        <v>2.2270114942528729</v>
      </c>
      <c r="Z65" s="34">
        <v>20.242293625914307</v>
      </c>
      <c r="AA65" s="34">
        <v>0</v>
      </c>
      <c r="AB65" s="34">
        <v>20.242293625914307</v>
      </c>
      <c r="AC65" s="34">
        <v>21.326410658307204</v>
      </c>
      <c r="AD65" s="34">
        <v>0.53552769070010431</v>
      </c>
      <c r="AE65" s="34">
        <v>21.861938349007307</v>
      </c>
      <c r="AF65" s="34">
        <v>94.896159874608117</v>
      </c>
    </row>
    <row r="66" spans="1:32">
      <c r="A66" s="30" t="s">
        <v>61</v>
      </c>
      <c r="B66" s="33">
        <v>37</v>
      </c>
      <c r="C66" s="33">
        <v>2260</v>
      </c>
      <c r="D66" s="33">
        <v>2017</v>
      </c>
      <c r="E66" s="33">
        <v>599</v>
      </c>
      <c r="F66" s="33">
        <v>4876</v>
      </c>
      <c r="G66" s="33" t="s">
        <v>115</v>
      </c>
      <c r="H66" s="33">
        <v>1305</v>
      </c>
      <c r="I66" s="33">
        <v>45</v>
      </c>
      <c r="J66" s="33">
        <v>1350</v>
      </c>
      <c r="K66" s="33">
        <v>365</v>
      </c>
      <c r="L66" s="33">
        <v>1715</v>
      </c>
      <c r="M66" s="33">
        <v>6168</v>
      </c>
      <c r="N66" s="33" t="s">
        <v>115</v>
      </c>
      <c r="O66" s="33">
        <v>6168</v>
      </c>
      <c r="P66" s="33">
        <v>12796</v>
      </c>
      <c r="Q66" s="33">
        <v>13877.999999999998</v>
      </c>
      <c r="R66" s="34">
        <v>0.26660902147283472</v>
      </c>
      <c r="S66" s="34">
        <v>16.284767257529907</v>
      </c>
      <c r="T66" s="34">
        <v>14.53379449488399</v>
      </c>
      <c r="U66" s="34">
        <v>4.3161838881683243</v>
      </c>
      <c r="V66" s="34">
        <v>35.134745640582224</v>
      </c>
      <c r="W66" s="34">
        <v>0</v>
      </c>
      <c r="X66" s="34">
        <v>9.403372243839172</v>
      </c>
      <c r="Y66" s="34">
        <v>0.32425421530479903</v>
      </c>
      <c r="Z66" s="34">
        <v>9.7276264591439698</v>
      </c>
      <c r="AA66" s="34">
        <v>2.6300619685833695</v>
      </c>
      <c r="AB66" s="34">
        <v>12.357688427727339</v>
      </c>
      <c r="AC66" s="34">
        <v>44.44444444444445</v>
      </c>
      <c r="AD66" s="34">
        <v>0</v>
      </c>
      <c r="AE66" s="34">
        <v>44.44444444444445</v>
      </c>
      <c r="AF66" s="34">
        <v>92.203487534226852</v>
      </c>
    </row>
    <row r="67" spans="1:32">
      <c r="A67" s="30" t="s">
        <v>62</v>
      </c>
      <c r="B67" s="33">
        <v>10</v>
      </c>
      <c r="C67" s="33">
        <v>1375</v>
      </c>
      <c r="D67" s="33">
        <v>5758</v>
      </c>
      <c r="E67" s="33">
        <v>1724</v>
      </c>
      <c r="F67" s="33">
        <v>8857</v>
      </c>
      <c r="G67" s="33" t="s">
        <v>115</v>
      </c>
      <c r="H67" s="33">
        <v>2028</v>
      </c>
      <c r="I67" s="33">
        <v>75</v>
      </c>
      <c r="J67" s="33">
        <v>2103</v>
      </c>
      <c r="K67" s="33">
        <v>686</v>
      </c>
      <c r="L67" s="33">
        <v>2789</v>
      </c>
      <c r="M67" s="33">
        <v>6924</v>
      </c>
      <c r="N67" s="33" t="s">
        <v>115</v>
      </c>
      <c r="O67" s="33">
        <v>6924</v>
      </c>
      <c r="P67" s="33">
        <v>18580</v>
      </c>
      <c r="Q67" s="33">
        <v>19254</v>
      </c>
      <c r="R67" s="34">
        <v>5.1937259790173468E-2</v>
      </c>
      <c r="S67" s="34">
        <v>7.1413732211488519</v>
      </c>
      <c r="T67" s="34">
        <v>29.905474187181884</v>
      </c>
      <c r="U67" s="34">
        <v>8.9539835878259062</v>
      </c>
      <c r="V67" s="34">
        <v>46.000830996156644</v>
      </c>
      <c r="W67" s="34">
        <v>0</v>
      </c>
      <c r="X67" s="34">
        <v>10.53287628544718</v>
      </c>
      <c r="Y67" s="34">
        <v>0.38952944842630105</v>
      </c>
      <c r="Z67" s="34">
        <v>10.922405733873481</v>
      </c>
      <c r="AA67" s="34">
        <v>3.5628960216059</v>
      </c>
      <c r="AB67" s="34">
        <v>14.48530175547938</v>
      </c>
      <c r="AC67" s="34">
        <v>35.96135867871611</v>
      </c>
      <c r="AD67" s="34">
        <v>0</v>
      </c>
      <c r="AE67" s="34">
        <v>35.96135867871611</v>
      </c>
      <c r="AF67" s="34">
        <v>96.49942869014231</v>
      </c>
    </row>
    <row r="68" spans="1:32">
      <c r="A68" s="30" t="s">
        <v>63</v>
      </c>
      <c r="B68" s="33">
        <v>87</v>
      </c>
      <c r="C68" s="33">
        <v>1303</v>
      </c>
      <c r="D68" s="33">
        <v>3885</v>
      </c>
      <c r="E68" s="33">
        <v>1009</v>
      </c>
      <c r="F68" s="33">
        <v>6197</v>
      </c>
      <c r="G68" s="33" t="s">
        <v>115</v>
      </c>
      <c r="H68" s="33">
        <v>3540</v>
      </c>
      <c r="I68" s="33">
        <v>16</v>
      </c>
      <c r="J68" s="33">
        <v>3556</v>
      </c>
      <c r="K68" s="33">
        <v>1215</v>
      </c>
      <c r="L68" s="33">
        <v>4771</v>
      </c>
      <c r="M68" s="33">
        <v>6161</v>
      </c>
      <c r="N68" s="33" t="s">
        <v>115</v>
      </c>
      <c r="O68" s="33">
        <v>6161</v>
      </c>
      <c r="P68" s="33">
        <v>17216</v>
      </c>
      <c r="Q68" s="33">
        <v>18113</v>
      </c>
      <c r="R68" s="34">
        <v>0.48031800364379174</v>
      </c>
      <c r="S68" s="34">
        <v>7.1937282614696629</v>
      </c>
      <c r="T68" s="34">
        <v>21.448683266162426</v>
      </c>
      <c r="U68" s="34">
        <v>5.5705846629492628</v>
      </c>
      <c r="V68" s="34">
        <v>34.21299619058135</v>
      </c>
      <c r="W68" s="34">
        <v>0</v>
      </c>
      <c r="X68" s="34">
        <v>19.54397394136808</v>
      </c>
      <c r="Y68" s="34">
        <v>8.8334345497708827E-2</v>
      </c>
      <c r="Z68" s="34">
        <v>19.632308286865786</v>
      </c>
      <c r="AA68" s="34">
        <v>6.7078893612322643</v>
      </c>
      <c r="AB68" s="34">
        <v>26.340197648098052</v>
      </c>
      <c r="AC68" s="34">
        <v>34.014243913211509</v>
      </c>
      <c r="AD68" s="34">
        <v>0</v>
      </c>
      <c r="AE68" s="34">
        <v>34.014243913211509</v>
      </c>
      <c r="AF68" s="34">
        <v>95.047755755534695</v>
      </c>
    </row>
    <row r="69" spans="1:32">
      <c r="A69" s="30" t="s">
        <v>64</v>
      </c>
      <c r="B69" s="33">
        <v>29</v>
      </c>
      <c r="C69" s="33">
        <v>1102</v>
      </c>
      <c r="D69" s="33">
        <v>3397</v>
      </c>
      <c r="E69" s="33">
        <v>673</v>
      </c>
      <c r="F69" s="33">
        <v>5172</v>
      </c>
      <c r="G69" s="33">
        <v>457</v>
      </c>
      <c r="H69" s="33">
        <v>1835</v>
      </c>
      <c r="I69" s="33">
        <v>9</v>
      </c>
      <c r="J69" s="33">
        <v>2301</v>
      </c>
      <c r="K69" s="33">
        <v>353</v>
      </c>
      <c r="L69" s="33">
        <v>2654</v>
      </c>
      <c r="M69" s="33">
        <v>3709</v>
      </c>
      <c r="N69" s="33" t="s">
        <v>115</v>
      </c>
      <c r="O69" s="33">
        <v>3709</v>
      </c>
      <c r="P69" s="33">
        <v>11564</v>
      </c>
      <c r="Q69" s="33">
        <v>12543.999999999991</v>
      </c>
      <c r="R69" s="34">
        <v>0.23118622448979609</v>
      </c>
      <c r="S69" s="34">
        <v>8.7850765306122511</v>
      </c>
      <c r="T69" s="34">
        <v>27.080676020408184</v>
      </c>
      <c r="U69" s="34">
        <v>5.3651147959183714</v>
      </c>
      <c r="V69" s="34">
        <v>41.230867346938808</v>
      </c>
      <c r="W69" s="34">
        <v>3.6431760204081658</v>
      </c>
      <c r="X69" s="34">
        <v>14.628507653061234</v>
      </c>
      <c r="Y69" s="34">
        <v>7.1747448979591885E-2</v>
      </c>
      <c r="Z69" s="34">
        <v>18.343431122448994</v>
      </c>
      <c r="AA69" s="34">
        <v>2.8140943877551039</v>
      </c>
      <c r="AB69" s="34">
        <v>21.157525510204096</v>
      </c>
      <c r="AC69" s="34">
        <v>29.567920918367367</v>
      </c>
      <c r="AD69" s="34">
        <v>0</v>
      </c>
      <c r="AE69" s="34">
        <v>29.567920918367367</v>
      </c>
      <c r="AF69" s="34">
        <v>92.187500000000071</v>
      </c>
    </row>
    <row r="70" spans="1:32">
      <c r="A70" s="30" t="s">
        <v>65</v>
      </c>
      <c r="B70" s="33">
        <v>11</v>
      </c>
      <c r="C70" s="33">
        <v>494</v>
      </c>
      <c r="D70" s="33">
        <v>1532</v>
      </c>
      <c r="E70" s="33">
        <v>130</v>
      </c>
      <c r="F70" s="33">
        <v>2156</v>
      </c>
      <c r="G70" s="33">
        <v>98</v>
      </c>
      <c r="H70" s="33">
        <v>970</v>
      </c>
      <c r="I70" s="33">
        <v>23</v>
      </c>
      <c r="J70" s="33">
        <v>1091</v>
      </c>
      <c r="K70" s="33">
        <v>361</v>
      </c>
      <c r="L70" s="33">
        <v>1452</v>
      </c>
      <c r="M70" s="33">
        <v>2492</v>
      </c>
      <c r="N70" s="33" t="s">
        <v>115</v>
      </c>
      <c r="O70" s="33">
        <v>2492</v>
      </c>
      <c r="P70" s="33">
        <v>6111</v>
      </c>
      <c r="Q70" s="33">
        <v>6426.9999999999991</v>
      </c>
      <c r="R70" s="34">
        <v>0.17115294849852189</v>
      </c>
      <c r="S70" s="34">
        <v>7.6863233234790735</v>
      </c>
      <c r="T70" s="34">
        <v>23.836937918157776</v>
      </c>
      <c r="U70" s="34">
        <v>2.0227166640734406</v>
      </c>
      <c r="V70" s="34">
        <v>33.545977905710288</v>
      </c>
      <c r="W70" s="34">
        <v>1.5248171775322859</v>
      </c>
      <c r="X70" s="34">
        <v>15.092578185778748</v>
      </c>
      <c r="Y70" s="34">
        <v>0.35786525595145485</v>
      </c>
      <c r="Z70" s="34">
        <v>16.975260619262489</v>
      </c>
      <c r="AA70" s="34">
        <v>5.6169285825423998</v>
      </c>
      <c r="AB70" s="34">
        <v>22.592189201804889</v>
      </c>
      <c r="AC70" s="34">
        <v>38.77392251439241</v>
      </c>
      <c r="AD70" s="34">
        <v>0</v>
      </c>
      <c r="AE70" s="34">
        <v>38.77392251439241</v>
      </c>
      <c r="AF70" s="34">
        <v>95.083242570406114</v>
      </c>
    </row>
    <row r="72" spans="1:32">
      <c r="A72" s="25" t="s">
        <v>139</v>
      </c>
    </row>
    <row r="74" spans="1:32">
      <c r="A74" s="26"/>
    </row>
  </sheetData>
  <mergeCells count="28">
    <mergeCell ref="A59:A61"/>
    <mergeCell ref="B59:P59"/>
    <mergeCell ref="Q59:Q61"/>
    <mergeCell ref="R59:AF59"/>
    <mergeCell ref="C60:F60"/>
    <mergeCell ref="G60:J60"/>
    <mergeCell ref="L60:L61"/>
    <mergeCell ref="M60:O60"/>
    <mergeCell ref="P60:P61"/>
    <mergeCell ref="S60:V60"/>
    <mergeCell ref="W60:Z60"/>
    <mergeCell ref="AB60:AB61"/>
    <mergeCell ref="AC60:AE60"/>
    <mergeCell ref="AF60:AF61"/>
    <mergeCell ref="A8:A10"/>
    <mergeCell ref="B8:P8"/>
    <mergeCell ref="Q8:Q10"/>
    <mergeCell ref="R8:AF8"/>
    <mergeCell ref="C9:F9"/>
    <mergeCell ref="G9:J9"/>
    <mergeCell ref="L9:L10"/>
    <mergeCell ref="M9:O9"/>
    <mergeCell ref="P9:P10"/>
    <mergeCell ref="S9:V9"/>
    <mergeCell ref="AF9:AF10"/>
    <mergeCell ref="W9:Z9"/>
    <mergeCell ref="AB9:AB10"/>
    <mergeCell ref="AC9:AE9"/>
  </mergeCells>
  <hyperlinks>
    <hyperlink ref="AF7" location="Contenido!A1" display="Contenido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2" width="13" style="19" customWidth="1"/>
    <col min="3" max="3" width="11.42578125" style="19"/>
    <col min="4" max="4" width="12.5703125" style="19" customWidth="1"/>
    <col min="5" max="7" width="11.42578125" style="19"/>
    <col min="8" max="8" width="12.7109375" style="19" customWidth="1"/>
    <col min="9" max="10" width="11.42578125" style="19"/>
    <col min="11" max="11" width="13.85546875" style="19" customWidth="1"/>
    <col min="12" max="16" width="11.42578125" style="19"/>
    <col min="17" max="18" width="13.5703125" style="19" customWidth="1"/>
    <col min="19" max="19" width="11.42578125" style="19"/>
    <col min="20" max="20" width="12.5703125" style="19" customWidth="1"/>
    <col min="21" max="23" width="11.42578125" style="19"/>
    <col min="24" max="24" width="13" style="19" customWidth="1"/>
    <col min="25" max="26" width="11.42578125" style="19"/>
    <col min="27" max="27" width="15.140625" style="19" customWidth="1"/>
    <col min="28" max="16384" width="11.42578125" style="19"/>
  </cols>
  <sheetData>
    <row r="1" spans="1:33" s="55" customFormat="1" ht="18">
      <c r="A1" s="54" t="s">
        <v>84</v>
      </c>
    </row>
    <row r="2" spans="1:33" s="55" customFormat="1" ht="20.25">
      <c r="A2" s="57" t="s">
        <v>85</v>
      </c>
    </row>
    <row r="3" spans="1:33" s="55" customFormat="1" ht="18">
      <c r="A3" s="54" t="s">
        <v>124</v>
      </c>
    </row>
    <row r="4" spans="1:33" s="55" customFormat="1" ht="18">
      <c r="A4" s="54" t="s">
        <v>94</v>
      </c>
    </row>
    <row r="5" spans="1:33" s="55" customFormat="1" ht="3" customHeight="1">
      <c r="A5" s="58"/>
    </row>
    <row r="6" spans="1:33" s="55" customFormat="1" ht="3" customHeight="1"/>
    <row r="7" spans="1:33" s="55" customFormat="1" ht="15.75" thickBot="1">
      <c r="AF7" s="59" t="s">
        <v>87</v>
      </c>
    </row>
    <row r="8" spans="1:33" s="23" customFormat="1" ht="16.5" customHeight="1" thickBot="1">
      <c r="A8" s="60" t="s">
        <v>0</v>
      </c>
      <c r="B8" s="61" t="s">
        <v>70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 t="s">
        <v>71</v>
      </c>
      <c r="R8" s="61" t="s">
        <v>72</v>
      </c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19"/>
    </row>
    <row r="9" spans="1:33" s="23" customFormat="1" ht="26.25" thickBot="1">
      <c r="A9" s="60"/>
      <c r="B9" s="62" t="s">
        <v>2</v>
      </c>
      <c r="C9" s="61" t="s">
        <v>3</v>
      </c>
      <c r="D9" s="61"/>
      <c r="E9" s="61"/>
      <c r="F9" s="61"/>
      <c r="G9" s="61" t="s">
        <v>66</v>
      </c>
      <c r="H9" s="61"/>
      <c r="I9" s="61"/>
      <c r="J9" s="61"/>
      <c r="K9" s="62" t="s">
        <v>67</v>
      </c>
      <c r="L9" s="61" t="s">
        <v>69</v>
      </c>
      <c r="M9" s="61" t="s">
        <v>68</v>
      </c>
      <c r="N9" s="61"/>
      <c r="O9" s="61"/>
      <c r="P9" s="61" t="s">
        <v>4</v>
      </c>
      <c r="Q9" s="61"/>
      <c r="R9" s="62" t="s">
        <v>2</v>
      </c>
      <c r="S9" s="61" t="s">
        <v>3</v>
      </c>
      <c r="T9" s="61"/>
      <c r="U9" s="61"/>
      <c r="V9" s="61"/>
      <c r="W9" s="61" t="s">
        <v>66</v>
      </c>
      <c r="X9" s="61"/>
      <c r="Y9" s="61"/>
      <c r="Z9" s="61"/>
      <c r="AA9" s="62" t="s">
        <v>67</v>
      </c>
      <c r="AB9" s="61" t="s">
        <v>69</v>
      </c>
      <c r="AC9" s="61" t="s">
        <v>68</v>
      </c>
      <c r="AD9" s="61"/>
      <c r="AE9" s="61"/>
      <c r="AF9" s="61" t="s">
        <v>4</v>
      </c>
      <c r="AG9" s="19"/>
    </row>
    <row r="10" spans="1:33" s="23" customFormat="1" ht="26.25" thickBot="1">
      <c r="A10" s="60"/>
      <c r="B10" s="62" t="s">
        <v>5</v>
      </c>
      <c r="C10" s="62" t="s">
        <v>6</v>
      </c>
      <c r="D10" s="62" t="s">
        <v>7</v>
      </c>
      <c r="E10" s="62" t="s">
        <v>8</v>
      </c>
      <c r="F10" s="62" t="s">
        <v>9</v>
      </c>
      <c r="G10" s="62" t="s">
        <v>6</v>
      </c>
      <c r="H10" s="62" t="s">
        <v>7</v>
      </c>
      <c r="I10" s="62" t="s">
        <v>8</v>
      </c>
      <c r="J10" s="62" t="s">
        <v>9</v>
      </c>
      <c r="K10" s="62" t="s">
        <v>7</v>
      </c>
      <c r="L10" s="61"/>
      <c r="M10" s="62" t="s">
        <v>6</v>
      </c>
      <c r="N10" s="62" t="s">
        <v>8</v>
      </c>
      <c r="O10" s="62" t="s">
        <v>9</v>
      </c>
      <c r="P10" s="61"/>
      <c r="Q10" s="61"/>
      <c r="R10" s="62" t="s">
        <v>5</v>
      </c>
      <c r="S10" s="62" t="s">
        <v>6</v>
      </c>
      <c r="T10" s="62" t="s">
        <v>7</v>
      </c>
      <c r="U10" s="62" t="s">
        <v>8</v>
      </c>
      <c r="V10" s="62" t="s">
        <v>9</v>
      </c>
      <c r="W10" s="62" t="s">
        <v>6</v>
      </c>
      <c r="X10" s="62" t="s">
        <v>7</v>
      </c>
      <c r="Y10" s="62" t="s">
        <v>8</v>
      </c>
      <c r="Z10" s="62" t="s">
        <v>9</v>
      </c>
      <c r="AA10" s="62" t="s">
        <v>7</v>
      </c>
      <c r="AB10" s="61"/>
      <c r="AC10" s="62" t="s">
        <v>6</v>
      </c>
      <c r="AD10" s="62" t="s">
        <v>8</v>
      </c>
      <c r="AE10" s="62" t="s">
        <v>9</v>
      </c>
      <c r="AF10" s="61"/>
      <c r="AG10" s="19"/>
    </row>
    <row r="11" spans="1:33">
      <c r="A11" s="27" t="s">
        <v>10</v>
      </c>
      <c r="B11" s="28">
        <v>434</v>
      </c>
      <c r="C11" s="28">
        <v>9413</v>
      </c>
      <c r="D11" s="28">
        <v>31088</v>
      </c>
      <c r="E11" s="28">
        <v>9779</v>
      </c>
      <c r="F11" s="28">
        <v>50280</v>
      </c>
      <c r="G11" s="28">
        <v>540</v>
      </c>
      <c r="H11" s="28">
        <v>16738</v>
      </c>
      <c r="I11" s="28">
        <v>950</v>
      </c>
      <c r="J11" s="28">
        <v>18228</v>
      </c>
      <c r="K11" s="28">
        <v>5153</v>
      </c>
      <c r="L11" s="28">
        <v>23381</v>
      </c>
      <c r="M11" s="28">
        <v>43950</v>
      </c>
      <c r="N11" s="28">
        <v>205</v>
      </c>
      <c r="O11" s="28">
        <v>44155</v>
      </c>
      <c r="P11" s="28">
        <v>118250</v>
      </c>
      <c r="Q11" s="28">
        <v>124665.0000000001</v>
      </c>
      <c r="R11" s="29">
        <v>0.34813299643043327</v>
      </c>
      <c r="S11" s="29">
        <v>7.550635703685872</v>
      </c>
      <c r="T11" s="29">
        <v>24.937231781173526</v>
      </c>
      <c r="U11" s="29">
        <v>7.8442225163437946</v>
      </c>
      <c r="V11" s="29">
        <v>40.332090001203191</v>
      </c>
      <c r="W11" s="29">
        <v>0.43316087113464047</v>
      </c>
      <c r="X11" s="29">
        <v>13.426382705651134</v>
      </c>
      <c r="Y11" s="29">
        <v>0.76204227329242302</v>
      </c>
      <c r="Z11" s="29">
        <v>14.621585850078198</v>
      </c>
      <c r="AA11" s="29">
        <v>4.133477720290375</v>
      </c>
      <c r="AB11" s="29">
        <v>18.755063570368574</v>
      </c>
      <c r="AC11" s="29">
        <v>35.254482011791573</v>
      </c>
      <c r="AD11" s="29">
        <v>0.1644407010788913</v>
      </c>
      <c r="AE11" s="29">
        <v>35.418922712870462</v>
      </c>
      <c r="AF11" s="29">
        <v>94.854209280872666</v>
      </c>
    </row>
    <row r="12" spans="1:33">
      <c r="A12" s="30" t="s">
        <v>11</v>
      </c>
      <c r="B12" s="33">
        <v>2</v>
      </c>
      <c r="C12" s="33">
        <v>263</v>
      </c>
      <c r="D12" s="33">
        <v>431</v>
      </c>
      <c r="E12" s="33" t="s">
        <v>115</v>
      </c>
      <c r="F12" s="33">
        <v>694</v>
      </c>
      <c r="G12" s="33" t="s">
        <v>115</v>
      </c>
      <c r="H12" s="33" t="s">
        <v>115</v>
      </c>
      <c r="I12" s="33" t="s">
        <v>115</v>
      </c>
      <c r="J12" s="33" t="s">
        <v>115</v>
      </c>
      <c r="K12" s="33">
        <v>238</v>
      </c>
      <c r="L12" s="33">
        <v>238</v>
      </c>
      <c r="M12" s="33">
        <v>952</v>
      </c>
      <c r="N12" s="33" t="s">
        <v>115</v>
      </c>
      <c r="O12" s="33">
        <v>952</v>
      </c>
      <c r="P12" s="33">
        <v>1886</v>
      </c>
      <c r="Q12" s="33">
        <v>1973.9999999999995</v>
      </c>
      <c r="R12" s="34">
        <v>0.10131712259371836</v>
      </c>
      <c r="S12" s="34">
        <v>13.323201621073965</v>
      </c>
      <c r="T12" s="34">
        <v>21.833839918946307</v>
      </c>
      <c r="U12" s="34">
        <v>0</v>
      </c>
      <c r="V12" s="34">
        <v>35.157041540020273</v>
      </c>
      <c r="W12" s="34">
        <v>0</v>
      </c>
      <c r="X12" s="34">
        <v>0</v>
      </c>
      <c r="Y12" s="34">
        <v>0</v>
      </c>
      <c r="Z12" s="34">
        <v>0</v>
      </c>
      <c r="AA12" s="34">
        <v>12.056737588652485</v>
      </c>
      <c r="AB12" s="34">
        <v>12.056737588652485</v>
      </c>
      <c r="AC12" s="34">
        <v>48.22695035460994</v>
      </c>
      <c r="AD12" s="34">
        <v>0</v>
      </c>
      <c r="AE12" s="34">
        <v>48.22695035460994</v>
      </c>
      <c r="AF12" s="34">
        <v>95.542046605876422</v>
      </c>
    </row>
    <row r="13" spans="1:33">
      <c r="A13" s="30" t="s">
        <v>12</v>
      </c>
      <c r="B13" s="33" t="s">
        <v>115</v>
      </c>
      <c r="C13" s="33" t="s">
        <v>115</v>
      </c>
      <c r="D13" s="33">
        <v>956</v>
      </c>
      <c r="E13" s="33">
        <v>86</v>
      </c>
      <c r="F13" s="33">
        <v>1042</v>
      </c>
      <c r="G13" s="33" t="s">
        <v>115</v>
      </c>
      <c r="H13" s="33">
        <v>472</v>
      </c>
      <c r="I13" s="33" t="s">
        <v>115</v>
      </c>
      <c r="J13" s="33">
        <v>472</v>
      </c>
      <c r="K13" s="33">
        <v>82</v>
      </c>
      <c r="L13" s="33">
        <v>554</v>
      </c>
      <c r="M13" s="33">
        <v>596</v>
      </c>
      <c r="N13" s="33" t="s">
        <v>115</v>
      </c>
      <c r="O13" s="33">
        <v>596</v>
      </c>
      <c r="P13" s="33">
        <v>2192</v>
      </c>
      <c r="Q13" s="33">
        <v>2297</v>
      </c>
      <c r="R13" s="34">
        <v>0</v>
      </c>
      <c r="S13" s="34">
        <v>0</v>
      </c>
      <c r="T13" s="34">
        <v>41.619503700478887</v>
      </c>
      <c r="U13" s="34">
        <v>3.7440139312146279</v>
      </c>
      <c r="V13" s="34">
        <v>45.363517631693512</v>
      </c>
      <c r="W13" s="34">
        <v>0</v>
      </c>
      <c r="X13" s="34">
        <v>20.548541575968656</v>
      </c>
      <c r="Y13" s="34">
        <v>0</v>
      </c>
      <c r="Z13" s="34">
        <v>20.548541575968656</v>
      </c>
      <c r="AA13" s="34">
        <v>3.5698737483674359</v>
      </c>
      <c r="AB13" s="34">
        <v>24.118415324336091</v>
      </c>
      <c r="AC13" s="34">
        <v>25.946887244231608</v>
      </c>
      <c r="AD13" s="34">
        <v>0</v>
      </c>
      <c r="AE13" s="34">
        <v>25.946887244231608</v>
      </c>
      <c r="AF13" s="34">
        <v>95.428820200261214</v>
      </c>
    </row>
    <row r="14" spans="1:33">
      <c r="A14" s="30" t="s">
        <v>13</v>
      </c>
      <c r="B14" s="33">
        <v>19</v>
      </c>
      <c r="C14" s="33">
        <v>289</v>
      </c>
      <c r="D14" s="33">
        <v>678</v>
      </c>
      <c r="E14" s="33">
        <v>201</v>
      </c>
      <c r="F14" s="33">
        <v>1168</v>
      </c>
      <c r="G14" s="33" t="s">
        <v>115</v>
      </c>
      <c r="H14" s="33">
        <v>545</v>
      </c>
      <c r="I14" s="33" t="s">
        <v>115</v>
      </c>
      <c r="J14" s="33">
        <v>545</v>
      </c>
      <c r="K14" s="33">
        <v>196</v>
      </c>
      <c r="L14" s="33">
        <v>741</v>
      </c>
      <c r="M14" s="33">
        <v>1915</v>
      </c>
      <c r="N14" s="33" t="s">
        <v>115</v>
      </c>
      <c r="O14" s="33">
        <v>1915</v>
      </c>
      <c r="P14" s="33">
        <v>3843</v>
      </c>
      <c r="Q14" s="33">
        <v>4201</v>
      </c>
      <c r="R14" s="34">
        <v>0.45227326826945968</v>
      </c>
      <c r="S14" s="34">
        <v>6.8793144489407281</v>
      </c>
      <c r="T14" s="34">
        <v>16.139014520352298</v>
      </c>
      <c r="U14" s="34">
        <v>4.7845751011663893</v>
      </c>
      <c r="V14" s="34">
        <v>27.802904070459416</v>
      </c>
      <c r="W14" s="34">
        <v>0</v>
      </c>
      <c r="X14" s="34">
        <v>12.97310164246608</v>
      </c>
      <c r="Y14" s="34">
        <v>0</v>
      </c>
      <c r="Z14" s="34">
        <v>12.97310164246608</v>
      </c>
      <c r="AA14" s="34">
        <v>4.6655558200428473</v>
      </c>
      <c r="AB14" s="34">
        <v>17.638657462508927</v>
      </c>
      <c r="AC14" s="34">
        <v>45.584384670316588</v>
      </c>
      <c r="AD14" s="34">
        <v>0</v>
      </c>
      <c r="AE14" s="34">
        <v>45.584384670316588</v>
      </c>
      <c r="AF14" s="34">
        <v>91.478219471554397</v>
      </c>
    </row>
    <row r="15" spans="1:33">
      <c r="A15" s="30" t="s">
        <v>14</v>
      </c>
      <c r="B15" s="33" t="s">
        <v>115</v>
      </c>
      <c r="C15" s="33">
        <v>263</v>
      </c>
      <c r="D15" s="33">
        <v>291</v>
      </c>
      <c r="E15" s="33">
        <v>34</v>
      </c>
      <c r="F15" s="33">
        <v>588</v>
      </c>
      <c r="G15" s="33" t="s">
        <v>115</v>
      </c>
      <c r="H15" s="33" t="s">
        <v>115</v>
      </c>
      <c r="I15" s="33" t="s">
        <v>115</v>
      </c>
      <c r="J15" s="33" t="s">
        <v>115</v>
      </c>
      <c r="K15" s="33" t="s">
        <v>115</v>
      </c>
      <c r="L15" s="33" t="s">
        <v>115</v>
      </c>
      <c r="M15" s="33">
        <v>758</v>
      </c>
      <c r="N15" s="33" t="s">
        <v>115</v>
      </c>
      <c r="O15" s="33">
        <v>758</v>
      </c>
      <c r="P15" s="33">
        <v>1346</v>
      </c>
      <c r="Q15" s="33">
        <v>1459.9999999999998</v>
      </c>
      <c r="R15" s="34">
        <v>0</v>
      </c>
      <c r="S15" s="34">
        <v>18.013698630136989</v>
      </c>
      <c r="T15" s="34">
        <v>19.93150684931507</v>
      </c>
      <c r="U15" s="34">
        <v>2.3287671232876717</v>
      </c>
      <c r="V15" s="34">
        <v>40.273972602739732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51.917808219178092</v>
      </c>
      <c r="AD15" s="34">
        <v>0</v>
      </c>
      <c r="AE15" s="34">
        <v>51.917808219178092</v>
      </c>
      <c r="AF15" s="34">
        <v>92.191780821917817</v>
      </c>
    </row>
    <row r="16" spans="1:33">
      <c r="A16" s="30" t="s">
        <v>15</v>
      </c>
      <c r="B16" s="33" t="s">
        <v>115</v>
      </c>
      <c r="C16" s="33" t="s">
        <v>115</v>
      </c>
      <c r="D16" s="33">
        <v>40</v>
      </c>
      <c r="E16" s="33">
        <v>148</v>
      </c>
      <c r="F16" s="33">
        <v>188</v>
      </c>
      <c r="G16" s="33" t="s">
        <v>115</v>
      </c>
      <c r="H16" s="33" t="s">
        <v>115</v>
      </c>
      <c r="I16" s="33" t="s">
        <v>115</v>
      </c>
      <c r="J16" s="33" t="s">
        <v>115</v>
      </c>
      <c r="K16" s="33">
        <v>456</v>
      </c>
      <c r="L16" s="33">
        <v>456</v>
      </c>
      <c r="M16" s="33">
        <v>1171</v>
      </c>
      <c r="N16" s="33" t="s">
        <v>115</v>
      </c>
      <c r="O16" s="33">
        <v>1171</v>
      </c>
      <c r="P16" s="33">
        <v>1815</v>
      </c>
      <c r="Q16" s="33">
        <v>1902.0000000000005</v>
      </c>
      <c r="R16" s="34">
        <v>0</v>
      </c>
      <c r="S16" s="34">
        <v>0</v>
      </c>
      <c r="T16" s="34">
        <v>2.1030494216614084</v>
      </c>
      <c r="U16" s="34">
        <v>7.7812828601472113</v>
      </c>
      <c r="V16" s="34">
        <v>9.8843322818086197</v>
      </c>
      <c r="W16" s="34">
        <v>0</v>
      </c>
      <c r="X16" s="34">
        <v>0</v>
      </c>
      <c r="Y16" s="34">
        <v>0</v>
      </c>
      <c r="Z16" s="34">
        <v>0</v>
      </c>
      <c r="AA16" s="34">
        <v>23.974763406940056</v>
      </c>
      <c r="AB16" s="34">
        <v>23.974763406940056</v>
      </c>
      <c r="AC16" s="34">
        <v>61.566771819137735</v>
      </c>
      <c r="AD16" s="34">
        <v>0</v>
      </c>
      <c r="AE16" s="34">
        <v>61.566771819137735</v>
      </c>
      <c r="AF16" s="34">
        <v>95.425867507886409</v>
      </c>
    </row>
    <row r="17" spans="1:32">
      <c r="A17" s="30" t="s">
        <v>16</v>
      </c>
      <c r="B17" s="33" t="s">
        <v>115</v>
      </c>
      <c r="C17" s="33">
        <v>35</v>
      </c>
      <c r="D17" s="33" t="s">
        <v>115</v>
      </c>
      <c r="E17" s="33" t="s">
        <v>115</v>
      </c>
      <c r="F17" s="33">
        <v>35</v>
      </c>
      <c r="G17" s="33" t="s">
        <v>115</v>
      </c>
      <c r="H17" s="33" t="s">
        <v>115</v>
      </c>
      <c r="I17" s="33" t="s">
        <v>115</v>
      </c>
      <c r="J17" s="33" t="s">
        <v>115</v>
      </c>
      <c r="K17" s="33" t="s">
        <v>115</v>
      </c>
      <c r="L17" s="33" t="s">
        <v>115</v>
      </c>
      <c r="M17" s="33">
        <v>99</v>
      </c>
      <c r="N17" s="33" t="s">
        <v>115</v>
      </c>
      <c r="O17" s="33">
        <v>99</v>
      </c>
      <c r="P17" s="33">
        <v>134</v>
      </c>
      <c r="Q17" s="33">
        <v>133</v>
      </c>
      <c r="R17" s="34">
        <v>0</v>
      </c>
      <c r="S17" s="34">
        <v>26.315789473684209</v>
      </c>
      <c r="T17" s="34">
        <v>0</v>
      </c>
      <c r="U17" s="34">
        <v>0</v>
      </c>
      <c r="V17" s="34">
        <v>26.315789473684209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74.436090225563916</v>
      </c>
      <c r="AD17" s="34">
        <v>0</v>
      </c>
      <c r="AE17" s="34">
        <v>74.436090225563916</v>
      </c>
      <c r="AF17" s="34">
        <v>100.75187969924812</v>
      </c>
    </row>
    <row r="18" spans="1:32">
      <c r="A18" s="30" t="s">
        <v>17</v>
      </c>
      <c r="B18" s="33" t="s">
        <v>115</v>
      </c>
      <c r="C18" s="33">
        <v>493</v>
      </c>
      <c r="D18" s="33">
        <v>3940</v>
      </c>
      <c r="E18" s="33">
        <v>1400</v>
      </c>
      <c r="F18" s="33">
        <v>5833</v>
      </c>
      <c r="G18" s="33" t="s">
        <v>115</v>
      </c>
      <c r="H18" s="33">
        <v>1551</v>
      </c>
      <c r="I18" s="33">
        <v>73</v>
      </c>
      <c r="J18" s="33">
        <v>1624</v>
      </c>
      <c r="K18" s="33">
        <v>283</v>
      </c>
      <c r="L18" s="33">
        <v>1907</v>
      </c>
      <c r="M18" s="33">
        <v>1791</v>
      </c>
      <c r="N18" s="33" t="s">
        <v>115</v>
      </c>
      <c r="O18" s="33">
        <v>1791</v>
      </c>
      <c r="P18" s="33">
        <v>9531</v>
      </c>
      <c r="Q18" s="33">
        <v>9952.9999999999982</v>
      </c>
      <c r="R18" s="34">
        <v>0</v>
      </c>
      <c r="S18" s="34">
        <v>4.9532804179644341</v>
      </c>
      <c r="T18" s="34">
        <v>39.586054455942936</v>
      </c>
      <c r="U18" s="34">
        <v>14.066110720385815</v>
      </c>
      <c r="V18" s="34">
        <v>58.605445594293187</v>
      </c>
      <c r="W18" s="34">
        <v>0</v>
      </c>
      <c r="X18" s="34">
        <v>15.583241233798857</v>
      </c>
      <c r="Y18" s="34">
        <v>0.73344720184868895</v>
      </c>
      <c r="Z18" s="34">
        <v>16.316688435647546</v>
      </c>
      <c r="AA18" s="34">
        <v>2.8433638099065615</v>
      </c>
      <c r="AB18" s="34">
        <v>19.160052245554109</v>
      </c>
      <c r="AC18" s="34">
        <v>17.994574500150712</v>
      </c>
      <c r="AD18" s="34">
        <v>0</v>
      </c>
      <c r="AE18" s="34">
        <v>17.994574500150712</v>
      </c>
      <c r="AF18" s="34">
        <v>95.760072339998004</v>
      </c>
    </row>
    <row r="19" spans="1:32">
      <c r="A19" s="30" t="s">
        <v>18</v>
      </c>
      <c r="B19" s="33">
        <v>16</v>
      </c>
      <c r="C19" s="33">
        <v>156</v>
      </c>
      <c r="D19" s="33">
        <v>112</v>
      </c>
      <c r="E19" s="33" t="s">
        <v>115</v>
      </c>
      <c r="F19" s="33">
        <v>268</v>
      </c>
      <c r="G19" s="33" t="s">
        <v>115</v>
      </c>
      <c r="H19" s="33" t="s">
        <v>115</v>
      </c>
      <c r="I19" s="33" t="s">
        <v>115</v>
      </c>
      <c r="J19" s="33" t="s">
        <v>115</v>
      </c>
      <c r="K19" s="33">
        <v>58</v>
      </c>
      <c r="L19" s="33">
        <v>58</v>
      </c>
      <c r="M19" s="33">
        <v>391</v>
      </c>
      <c r="N19" s="33" t="s">
        <v>115</v>
      </c>
      <c r="O19" s="33">
        <v>391</v>
      </c>
      <c r="P19" s="33">
        <v>733</v>
      </c>
      <c r="Q19" s="33">
        <v>831</v>
      </c>
      <c r="R19" s="34">
        <v>1.9253910950661854</v>
      </c>
      <c r="S19" s="34">
        <v>18.772563176895307</v>
      </c>
      <c r="T19" s="34">
        <v>13.477737665463298</v>
      </c>
      <c r="U19" s="34">
        <v>0</v>
      </c>
      <c r="V19" s="34">
        <v>32.250300842358605</v>
      </c>
      <c r="W19" s="34">
        <v>0</v>
      </c>
      <c r="X19" s="34">
        <v>0</v>
      </c>
      <c r="Y19" s="34">
        <v>0</v>
      </c>
      <c r="Z19" s="34">
        <v>0</v>
      </c>
      <c r="AA19" s="34">
        <v>6.9795427196149218</v>
      </c>
      <c r="AB19" s="34">
        <v>6.9795427196149218</v>
      </c>
      <c r="AC19" s="34">
        <v>47.051744885679902</v>
      </c>
      <c r="AD19" s="34">
        <v>0</v>
      </c>
      <c r="AE19" s="34">
        <v>47.051744885679902</v>
      </c>
      <c r="AF19" s="34">
        <v>88.206979542719608</v>
      </c>
    </row>
    <row r="20" spans="1:32">
      <c r="A20" s="30" t="s">
        <v>19</v>
      </c>
      <c r="B20" s="33">
        <v>7</v>
      </c>
      <c r="C20" s="33" t="s">
        <v>115</v>
      </c>
      <c r="D20" s="33">
        <v>488</v>
      </c>
      <c r="E20" s="33">
        <v>39</v>
      </c>
      <c r="F20" s="33">
        <v>527</v>
      </c>
      <c r="G20" s="33" t="s">
        <v>115</v>
      </c>
      <c r="H20" s="33" t="s">
        <v>115</v>
      </c>
      <c r="I20" s="33" t="s">
        <v>115</v>
      </c>
      <c r="J20" s="33" t="s">
        <v>115</v>
      </c>
      <c r="K20" s="33" t="s">
        <v>115</v>
      </c>
      <c r="L20" s="33" t="s">
        <v>115</v>
      </c>
      <c r="M20" s="33">
        <v>1371</v>
      </c>
      <c r="N20" s="33" t="s">
        <v>115</v>
      </c>
      <c r="O20" s="33">
        <v>1371</v>
      </c>
      <c r="P20" s="33">
        <v>1905</v>
      </c>
      <c r="Q20" s="33">
        <v>1985.0000000000005</v>
      </c>
      <c r="R20" s="34">
        <v>0.35264483627204019</v>
      </c>
      <c r="S20" s="34">
        <v>0</v>
      </c>
      <c r="T20" s="34">
        <v>24.584382871536519</v>
      </c>
      <c r="U20" s="34">
        <v>1.9647355163727955</v>
      </c>
      <c r="V20" s="34">
        <v>26.549118387909314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69.068010075566733</v>
      </c>
      <c r="AD20" s="34">
        <v>0</v>
      </c>
      <c r="AE20" s="34">
        <v>69.068010075566733</v>
      </c>
      <c r="AF20" s="34">
        <v>95.969773299748084</v>
      </c>
    </row>
    <row r="21" spans="1:32">
      <c r="A21" s="30" t="s">
        <v>20</v>
      </c>
      <c r="B21" s="33" t="s">
        <v>115</v>
      </c>
      <c r="C21" s="33" t="s">
        <v>115</v>
      </c>
      <c r="D21" s="33">
        <v>131</v>
      </c>
      <c r="E21" s="33" t="s">
        <v>115</v>
      </c>
      <c r="F21" s="33">
        <v>131</v>
      </c>
      <c r="G21" s="33" t="s">
        <v>115</v>
      </c>
      <c r="H21" s="33" t="s">
        <v>115</v>
      </c>
      <c r="I21" s="33" t="s">
        <v>115</v>
      </c>
      <c r="J21" s="33" t="s">
        <v>115</v>
      </c>
      <c r="K21" s="33" t="s">
        <v>115</v>
      </c>
      <c r="L21" s="33" t="s">
        <v>115</v>
      </c>
      <c r="M21" s="33">
        <v>171</v>
      </c>
      <c r="N21" s="33" t="s">
        <v>115</v>
      </c>
      <c r="O21" s="33">
        <v>171</v>
      </c>
      <c r="P21" s="33">
        <v>302</v>
      </c>
      <c r="Q21" s="33">
        <v>268</v>
      </c>
      <c r="R21" s="34">
        <v>0</v>
      </c>
      <c r="S21" s="34">
        <v>0</v>
      </c>
      <c r="T21" s="34">
        <v>48.880597014925371</v>
      </c>
      <c r="U21" s="34">
        <v>0</v>
      </c>
      <c r="V21" s="34">
        <v>48.880597014925371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63.805970149253731</v>
      </c>
      <c r="AD21" s="34">
        <v>0</v>
      </c>
      <c r="AE21" s="34">
        <v>63.805970149253731</v>
      </c>
      <c r="AF21" s="34">
        <v>112.68656716417911</v>
      </c>
    </row>
    <row r="22" spans="1:32">
      <c r="A22" s="30" t="s">
        <v>21</v>
      </c>
      <c r="B22" s="33" t="s">
        <v>115</v>
      </c>
      <c r="C22" s="33">
        <v>269</v>
      </c>
      <c r="D22" s="33">
        <v>388</v>
      </c>
      <c r="E22" s="33">
        <v>203</v>
      </c>
      <c r="F22" s="33">
        <v>860</v>
      </c>
      <c r="G22" s="33" t="s">
        <v>115</v>
      </c>
      <c r="H22" s="33">
        <v>531</v>
      </c>
      <c r="I22" s="33" t="s">
        <v>115</v>
      </c>
      <c r="J22" s="33">
        <v>531</v>
      </c>
      <c r="K22" s="33" t="s">
        <v>115</v>
      </c>
      <c r="L22" s="33">
        <v>531</v>
      </c>
      <c r="M22" s="33">
        <v>666</v>
      </c>
      <c r="N22" s="33" t="s">
        <v>115</v>
      </c>
      <c r="O22" s="33">
        <v>666</v>
      </c>
      <c r="P22" s="33">
        <v>2057</v>
      </c>
      <c r="Q22" s="33">
        <v>2052.9999999999995</v>
      </c>
      <c r="R22" s="34">
        <v>0</v>
      </c>
      <c r="S22" s="34">
        <v>13.102776424744279</v>
      </c>
      <c r="T22" s="34">
        <v>18.899171943497326</v>
      </c>
      <c r="U22" s="34">
        <v>9.8879688261081373</v>
      </c>
      <c r="V22" s="34">
        <v>41.889917194349742</v>
      </c>
      <c r="W22" s="34">
        <v>0</v>
      </c>
      <c r="X22" s="34">
        <v>25.864588407208966</v>
      </c>
      <c r="Y22" s="34">
        <v>0</v>
      </c>
      <c r="Z22" s="34">
        <v>25.864588407208966</v>
      </c>
      <c r="AA22" s="34">
        <v>0</v>
      </c>
      <c r="AB22" s="34">
        <v>25.864588407208966</v>
      </c>
      <c r="AC22" s="34">
        <v>32.440331222601081</v>
      </c>
      <c r="AD22" s="34">
        <v>0</v>
      </c>
      <c r="AE22" s="34">
        <v>32.440331222601081</v>
      </c>
      <c r="AF22" s="34">
        <v>100.19483682415979</v>
      </c>
    </row>
    <row r="23" spans="1:32">
      <c r="A23" s="30" t="s">
        <v>22</v>
      </c>
      <c r="B23" s="33" t="s">
        <v>115</v>
      </c>
      <c r="C23" s="33">
        <v>232</v>
      </c>
      <c r="D23" s="33">
        <v>199</v>
      </c>
      <c r="E23" s="33">
        <v>21</v>
      </c>
      <c r="F23" s="33">
        <v>452</v>
      </c>
      <c r="G23" s="33" t="s">
        <v>115</v>
      </c>
      <c r="H23" s="33" t="s">
        <v>115</v>
      </c>
      <c r="I23" s="33" t="s">
        <v>115</v>
      </c>
      <c r="J23" s="33" t="s">
        <v>115</v>
      </c>
      <c r="K23" s="33" t="s">
        <v>115</v>
      </c>
      <c r="L23" s="33" t="s">
        <v>115</v>
      </c>
      <c r="M23" s="33">
        <v>182</v>
      </c>
      <c r="N23" s="33" t="s">
        <v>115</v>
      </c>
      <c r="O23" s="33">
        <v>182</v>
      </c>
      <c r="P23" s="33">
        <v>634</v>
      </c>
      <c r="Q23" s="33">
        <v>663</v>
      </c>
      <c r="R23" s="34">
        <v>0</v>
      </c>
      <c r="S23" s="34">
        <v>34.992458521870283</v>
      </c>
      <c r="T23" s="34">
        <v>30.015082956259427</v>
      </c>
      <c r="U23" s="34">
        <v>3.1674208144796379</v>
      </c>
      <c r="V23" s="34">
        <v>68.174962292609351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27.450980392156861</v>
      </c>
      <c r="AD23" s="34">
        <v>0</v>
      </c>
      <c r="AE23" s="34">
        <v>27.450980392156861</v>
      </c>
      <c r="AF23" s="34">
        <v>95.625942684766216</v>
      </c>
    </row>
    <row r="24" spans="1:32">
      <c r="A24" s="30" t="s">
        <v>23</v>
      </c>
      <c r="B24" s="33" t="s">
        <v>115</v>
      </c>
      <c r="C24" s="33">
        <v>191</v>
      </c>
      <c r="D24" s="33" t="s">
        <v>115</v>
      </c>
      <c r="E24" s="33" t="s">
        <v>115</v>
      </c>
      <c r="F24" s="33">
        <v>191</v>
      </c>
      <c r="G24" s="33" t="s">
        <v>115</v>
      </c>
      <c r="H24" s="33" t="s">
        <v>115</v>
      </c>
      <c r="I24" s="33" t="s">
        <v>115</v>
      </c>
      <c r="J24" s="33" t="s">
        <v>115</v>
      </c>
      <c r="K24" s="33" t="s">
        <v>115</v>
      </c>
      <c r="L24" s="33" t="s">
        <v>115</v>
      </c>
      <c r="M24" s="33">
        <v>499</v>
      </c>
      <c r="N24" s="33" t="s">
        <v>115</v>
      </c>
      <c r="O24" s="33">
        <v>499</v>
      </c>
      <c r="P24" s="33">
        <v>690</v>
      </c>
      <c r="Q24" s="33">
        <v>671.00000000000023</v>
      </c>
      <c r="R24" s="34">
        <v>0</v>
      </c>
      <c r="S24" s="34">
        <v>28.464977645305506</v>
      </c>
      <c r="T24" s="34">
        <v>0</v>
      </c>
      <c r="U24" s="34">
        <v>0</v>
      </c>
      <c r="V24" s="34">
        <v>28.464977645305506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74.366616989567788</v>
      </c>
      <c r="AD24" s="34">
        <v>0</v>
      </c>
      <c r="AE24" s="34">
        <v>74.366616989567788</v>
      </c>
      <c r="AF24" s="34">
        <v>102.83159463487328</v>
      </c>
    </row>
    <row r="25" spans="1:32">
      <c r="A25" s="30" t="s">
        <v>24</v>
      </c>
      <c r="B25" s="33">
        <v>71</v>
      </c>
      <c r="C25" s="33" t="s">
        <v>115</v>
      </c>
      <c r="D25" s="33">
        <v>465</v>
      </c>
      <c r="E25" s="33">
        <v>121</v>
      </c>
      <c r="F25" s="33">
        <v>586</v>
      </c>
      <c r="G25" s="33" t="s">
        <v>115</v>
      </c>
      <c r="H25" s="33">
        <v>510</v>
      </c>
      <c r="I25" s="33" t="s">
        <v>115</v>
      </c>
      <c r="J25" s="33">
        <v>510</v>
      </c>
      <c r="K25" s="33">
        <v>754</v>
      </c>
      <c r="L25" s="33">
        <v>1264</v>
      </c>
      <c r="M25" s="33">
        <v>1742</v>
      </c>
      <c r="N25" s="33" t="s">
        <v>115</v>
      </c>
      <c r="O25" s="33">
        <v>1742</v>
      </c>
      <c r="P25" s="33">
        <v>3663</v>
      </c>
      <c r="Q25" s="33">
        <v>3968.0000000000014</v>
      </c>
      <c r="R25" s="34">
        <v>1.7893145161290318</v>
      </c>
      <c r="S25" s="34">
        <v>0</v>
      </c>
      <c r="T25" s="34">
        <v>11.718749999999996</v>
      </c>
      <c r="U25" s="34">
        <v>3.0493951612903216</v>
      </c>
      <c r="V25" s="34">
        <v>14.768145161290317</v>
      </c>
      <c r="W25" s="34">
        <v>0</v>
      </c>
      <c r="X25" s="34">
        <v>12.852822580645157</v>
      </c>
      <c r="Y25" s="34">
        <v>0</v>
      </c>
      <c r="Z25" s="34">
        <v>12.852822580645157</v>
      </c>
      <c r="AA25" s="34">
        <v>19.002016129032253</v>
      </c>
      <c r="AB25" s="34">
        <v>31.854838709677409</v>
      </c>
      <c r="AC25" s="34">
        <v>43.901209677419338</v>
      </c>
      <c r="AD25" s="34">
        <v>0</v>
      </c>
      <c r="AE25" s="34">
        <v>43.901209677419338</v>
      </c>
      <c r="AF25" s="34">
        <v>92.3135080645161</v>
      </c>
    </row>
    <row r="26" spans="1:32">
      <c r="A26" s="30" t="s">
        <v>25</v>
      </c>
      <c r="B26" s="33">
        <v>15</v>
      </c>
      <c r="C26" s="33">
        <v>653</v>
      </c>
      <c r="D26" s="33">
        <v>723</v>
      </c>
      <c r="E26" s="33">
        <v>238</v>
      </c>
      <c r="F26" s="33">
        <v>1614</v>
      </c>
      <c r="G26" s="33" t="s">
        <v>115</v>
      </c>
      <c r="H26" s="33">
        <v>385</v>
      </c>
      <c r="I26" s="33" t="s">
        <v>115</v>
      </c>
      <c r="J26" s="33">
        <v>385</v>
      </c>
      <c r="K26" s="33" t="s">
        <v>115</v>
      </c>
      <c r="L26" s="33">
        <v>385</v>
      </c>
      <c r="M26" s="33">
        <v>1597</v>
      </c>
      <c r="N26" s="33" t="s">
        <v>115</v>
      </c>
      <c r="O26" s="33">
        <v>1597</v>
      </c>
      <c r="P26" s="33">
        <v>3611</v>
      </c>
      <c r="Q26" s="33">
        <v>3711.9999999999986</v>
      </c>
      <c r="R26" s="34">
        <v>0.40409482758620702</v>
      </c>
      <c r="S26" s="34">
        <v>17.591594827586214</v>
      </c>
      <c r="T26" s="34">
        <v>19.477370689655178</v>
      </c>
      <c r="U26" s="34">
        <v>6.4116379310344849</v>
      </c>
      <c r="V26" s="34">
        <v>43.480603448275879</v>
      </c>
      <c r="W26" s="34">
        <v>0</v>
      </c>
      <c r="X26" s="34">
        <v>10.371767241379315</v>
      </c>
      <c r="Y26" s="34">
        <v>0</v>
      </c>
      <c r="Z26" s="34">
        <v>10.371767241379315</v>
      </c>
      <c r="AA26" s="34">
        <v>0</v>
      </c>
      <c r="AB26" s="34">
        <v>10.371767241379315</v>
      </c>
      <c r="AC26" s="34">
        <v>43.022629310344847</v>
      </c>
      <c r="AD26" s="34">
        <v>0</v>
      </c>
      <c r="AE26" s="34">
        <v>43.022629310344847</v>
      </c>
      <c r="AF26" s="34">
        <v>97.279094827586249</v>
      </c>
    </row>
    <row r="27" spans="1:32">
      <c r="A27" s="30" t="s">
        <v>26</v>
      </c>
      <c r="B27" s="33" t="s">
        <v>115</v>
      </c>
      <c r="C27" s="33" t="s">
        <v>115</v>
      </c>
      <c r="D27" s="33">
        <v>168</v>
      </c>
      <c r="E27" s="33" t="s">
        <v>115</v>
      </c>
      <c r="F27" s="33">
        <v>168</v>
      </c>
      <c r="G27" s="33" t="s">
        <v>115</v>
      </c>
      <c r="H27" s="33" t="s">
        <v>115</v>
      </c>
      <c r="I27" s="33" t="s">
        <v>115</v>
      </c>
      <c r="J27" s="33" t="s">
        <v>115</v>
      </c>
      <c r="K27" s="33" t="s">
        <v>115</v>
      </c>
      <c r="L27" s="33" t="s">
        <v>115</v>
      </c>
      <c r="M27" s="33">
        <v>293</v>
      </c>
      <c r="N27" s="33" t="s">
        <v>115</v>
      </c>
      <c r="O27" s="33">
        <v>293</v>
      </c>
      <c r="P27" s="33">
        <v>461</v>
      </c>
      <c r="Q27" s="33">
        <v>485.99999999999994</v>
      </c>
      <c r="R27" s="34">
        <v>0</v>
      </c>
      <c r="S27" s="34">
        <v>0</v>
      </c>
      <c r="T27" s="34">
        <v>34.567901234567906</v>
      </c>
      <c r="U27" s="34">
        <v>0</v>
      </c>
      <c r="V27" s="34">
        <v>34.567901234567906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60.288065843621403</v>
      </c>
      <c r="AD27" s="34">
        <v>0</v>
      </c>
      <c r="AE27" s="34">
        <v>60.288065843621403</v>
      </c>
      <c r="AF27" s="34">
        <v>94.855967078189309</v>
      </c>
    </row>
    <row r="28" spans="1:32">
      <c r="A28" s="30" t="s">
        <v>27</v>
      </c>
      <c r="B28" s="33">
        <v>7</v>
      </c>
      <c r="C28" s="33">
        <v>593</v>
      </c>
      <c r="D28" s="33">
        <v>2594</v>
      </c>
      <c r="E28" s="33">
        <v>1063</v>
      </c>
      <c r="F28" s="33">
        <v>4250</v>
      </c>
      <c r="G28" s="33" t="s">
        <v>115</v>
      </c>
      <c r="H28" s="33">
        <v>3549</v>
      </c>
      <c r="I28" s="33">
        <v>34</v>
      </c>
      <c r="J28" s="33">
        <v>3583</v>
      </c>
      <c r="K28" s="33">
        <v>460</v>
      </c>
      <c r="L28" s="33">
        <v>4043</v>
      </c>
      <c r="M28" s="33">
        <v>3222</v>
      </c>
      <c r="N28" s="33" t="s">
        <v>115</v>
      </c>
      <c r="O28" s="33">
        <v>3222</v>
      </c>
      <c r="P28" s="33">
        <v>11522</v>
      </c>
      <c r="Q28" s="33">
        <v>11918.999999999996</v>
      </c>
      <c r="R28" s="34">
        <v>5.8729759207987259E-2</v>
      </c>
      <c r="S28" s="34">
        <v>4.9752496014766354</v>
      </c>
      <c r="T28" s="34">
        <v>21.763570769359852</v>
      </c>
      <c r="U28" s="34">
        <v>8.9185334340129234</v>
      </c>
      <c r="V28" s="34">
        <v>35.657353804849414</v>
      </c>
      <c r="W28" s="34">
        <v>0</v>
      </c>
      <c r="X28" s="34">
        <v>29.775987918449545</v>
      </c>
      <c r="Y28" s="34">
        <v>0.2852588304387953</v>
      </c>
      <c r="Z28" s="34">
        <v>30.06124674888834</v>
      </c>
      <c r="AA28" s="34">
        <v>3.8593841765248773</v>
      </c>
      <c r="AB28" s="34">
        <v>33.920630925413214</v>
      </c>
      <c r="AC28" s="34">
        <v>27.032469166876425</v>
      </c>
      <c r="AD28" s="34">
        <v>0</v>
      </c>
      <c r="AE28" s="34">
        <v>27.032469166876425</v>
      </c>
      <c r="AF28" s="34">
        <v>96.669183656347045</v>
      </c>
    </row>
    <row r="29" spans="1:32">
      <c r="A29" s="30" t="s">
        <v>28</v>
      </c>
      <c r="B29" s="33" t="s">
        <v>115</v>
      </c>
      <c r="C29" s="33">
        <v>264</v>
      </c>
      <c r="D29" s="33" t="s">
        <v>115</v>
      </c>
      <c r="E29" s="33" t="s">
        <v>115</v>
      </c>
      <c r="F29" s="33">
        <v>264</v>
      </c>
      <c r="G29" s="33" t="s">
        <v>115</v>
      </c>
      <c r="H29" s="33" t="s">
        <v>115</v>
      </c>
      <c r="I29" s="33" t="s">
        <v>115</v>
      </c>
      <c r="J29" s="33" t="s">
        <v>115</v>
      </c>
      <c r="K29" s="33">
        <v>140</v>
      </c>
      <c r="L29" s="33">
        <v>140</v>
      </c>
      <c r="M29" s="33">
        <v>363</v>
      </c>
      <c r="N29" s="33" t="s">
        <v>115</v>
      </c>
      <c r="O29" s="33">
        <v>363</v>
      </c>
      <c r="P29" s="33">
        <v>767</v>
      </c>
      <c r="Q29" s="33">
        <v>770</v>
      </c>
      <c r="R29" s="34">
        <v>0</v>
      </c>
      <c r="S29" s="34">
        <v>34.285714285714285</v>
      </c>
      <c r="T29" s="34">
        <v>0</v>
      </c>
      <c r="U29" s="34">
        <v>0</v>
      </c>
      <c r="V29" s="34">
        <v>34.285714285714285</v>
      </c>
      <c r="W29" s="34">
        <v>0</v>
      </c>
      <c r="X29" s="34">
        <v>0</v>
      </c>
      <c r="Y29" s="34">
        <v>0</v>
      </c>
      <c r="Z29" s="34">
        <v>0</v>
      </c>
      <c r="AA29" s="34">
        <v>18.181818181818183</v>
      </c>
      <c r="AB29" s="34">
        <v>18.181818181818183</v>
      </c>
      <c r="AC29" s="34">
        <v>47.142857142857146</v>
      </c>
      <c r="AD29" s="34">
        <v>0</v>
      </c>
      <c r="AE29" s="34">
        <v>47.142857142857146</v>
      </c>
      <c r="AF29" s="34">
        <v>99.610389610389603</v>
      </c>
    </row>
    <row r="30" spans="1:32">
      <c r="A30" s="30" t="s">
        <v>29</v>
      </c>
      <c r="B30" s="33">
        <v>4</v>
      </c>
      <c r="C30" s="33">
        <v>159</v>
      </c>
      <c r="D30" s="33" t="s">
        <v>115</v>
      </c>
      <c r="E30" s="33" t="s">
        <v>115</v>
      </c>
      <c r="F30" s="33">
        <v>159</v>
      </c>
      <c r="G30" s="33" t="s">
        <v>115</v>
      </c>
      <c r="H30" s="33" t="s">
        <v>115</v>
      </c>
      <c r="I30" s="33" t="s">
        <v>115</v>
      </c>
      <c r="J30" s="33" t="s">
        <v>115</v>
      </c>
      <c r="K30" s="33">
        <v>117</v>
      </c>
      <c r="L30" s="33">
        <v>117</v>
      </c>
      <c r="M30" s="33">
        <v>755</v>
      </c>
      <c r="N30" s="33" t="s">
        <v>115</v>
      </c>
      <c r="O30" s="33">
        <v>755</v>
      </c>
      <c r="P30" s="33">
        <v>1035</v>
      </c>
      <c r="Q30" s="33">
        <v>1200.9999999999998</v>
      </c>
      <c r="R30" s="34">
        <v>0.33305578684429649</v>
      </c>
      <c r="S30" s="34">
        <v>13.238967527060785</v>
      </c>
      <c r="T30" s="34">
        <v>0</v>
      </c>
      <c r="U30" s="34">
        <v>0</v>
      </c>
      <c r="V30" s="34">
        <v>13.238967527060785</v>
      </c>
      <c r="W30" s="34">
        <v>0</v>
      </c>
      <c r="X30" s="34">
        <v>0</v>
      </c>
      <c r="Y30" s="34">
        <v>0</v>
      </c>
      <c r="Z30" s="34">
        <v>0</v>
      </c>
      <c r="AA30" s="34">
        <v>9.7418817651956715</v>
      </c>
      <c r="AB30" s="34">
        <v>9.7418817651956715</v>
      </c>
      <c r="AC30" s="34">
        <v>62.86427976686096</v>
      </c>
      <c r="AD30" s="34">
        <v>0</v>
      </c>
      <c r="AE30" s="34">
        <v>62.86427976686096</v>
      </c>
      <c r="AF30" s="34">
        <v>86.178184845961709</v>
      </c>
    </row>
    <row r="31" spans="1:32">
      <c r="A31" s="30" t="s">
        <v>30</v>
      </c>
      <c r="B31" s="33">
        <v>20</v>
      </c>
      <c r="C31" s="33">
        <v>745</v>
      </c>
      <c r="D31" s="33">
        <v>11258</v>
      </c>
      <c r="E31" s="33">
        <v>4794</v>
      </c>
      <c r="F31" s="33">
        <v>16797</v>
      </c>
      <c r="G31" s="33" t="s">
        <v>115</v>
      </c>
      <c r="H31" s="33">
        <v>5533</v>
      </c>
      <c r="I31" s="33">
        <v>724</v>
      </c>
      <c r="J31" s="33">
        <v>6257</v>
      </c>
      <c r="K31" s="33" t="s">
        <v>115</v>
      </c>
      <c r="L31" s="33">
        <v>6257</v>
      </c>
      <c r="M31" s="33">
        <v>7019</v>
      </c>
      <c r="N31" s="33">
        <v>205</v>
      </c>
      <c r="O31" s="33">
        <v>7224</v>
      </c>
      <c r="P31" s="33">
        <v>30298</v>
      </c>
      <c r="Q31" s="33">
        <v>31612.999999999996</v>
      </c>
      <c r="R31" s="34">
        <v>6.3265112453737393E-2</v>
      </c>
      <c r="S31" s="34">
        <v>2.3566254389017178</v>
      </c>
      <c r="T31" s="34">
        <v>35.611931800208779</v>
      </c>
      <c r="U31" s="34">
        <v>15.164647455160853</v>
      </c>
      <c r="V31" s="34">
        <v>53.133204694271349</v>
      </c>
      <c r="W31" s="34">
        <v>0</v>
      </c>
      <c r="X31" s="34">
        <v>17.502293360326451</v>
      </c>
      <c r="Y31" s="34">
        <v>2.2901970708252937</v>
      </c>
      <c r="Z31" s="34">
        <v>19.792490431151744</v>
      </c>
      <c r="AA31" s="34">
        <v>0</v>
      </c>
      <c r="AB31" s="34">
        <v>19.792490431151744</v>
      </c>
      <c r="AC31" s="34">
        <v>22.202891215639138</v>
      </c>
      <c r="AD31" s="34">
        <v>0.64846740265080827</v>
      </c>
      <c r="AE31" s="34">
        <v>22.851358618289947</v>
      </c>
      <c r="AF31" s="34">
        <v>95.840318856166775</v>
      </c>
    </row>
    <row r="32" spans="1:32">
      <c r="A32" s="30" t="s">
        <v>31</v>
      </c>
      <c r="B32" s="33" t="s">
        <v>115</v>
      </c>
      <c r="C32" s="33">
        <v>217</v>
      </c>
      <c r="D32" s="33">
        <v>447</v>
      </c>
      <c r="E32" s="33">
        <v>87</v>
      </c>
      <c r="F32" s="33">
        <v>751</v>
      </c>
      <c r="G32" s="33" t="s">
        <v>115</v>
      </c>
      <c r="H32" s="33">
        <v>225</v>
      </c>
      <c r="I32" s="33" t="s">
        <v>115</v>
      </c>
      <c r="J32" s="33">
        <v>225</v>
      </c>
      <c r="K32" s="33" t="s">
        <v>115</v>
      </c>
      <c r="L32" s="33">
        <v>225</v>
      </c>
      <c r="M32" s="33">
        <v>105</v>
      </c>
      <c r="N32" s="33" t="s">
        <v>115</v>
      </c>
      <c r="O32" s="33">
        <v>105</v>
      </c>
      <c r="P32" s="33">
        <v>1081</v>
      </c>
      <c r="Q32" s="33">
        <v>1131.9999999999998</v>
      </c>
      <c r="R32" s="34">
        <v>0</v>
      </c>
      <c r="S32" s="34">
        <v>19.169611307420499</v>
      </c>
      <c r="T32" s="34">
        <v>39.487632508833933</v>
      </c>
      <c r="U32" s="34">
        <v>7.6855123674911674</v>
      </c>
      <c r="V32" s="34">
        <v>66.342756183745593</v>
      </c>
      <c r="W32" s="34">
        <v>0</v>
      </c>
      <c r="X32" s="34">
        <v>19.876325088339225</v>
      </c>
      <c r="Y32" s="34">
        <v>0</v>
      </c>
      <c r="Z32" s="34">
        <v>19.876325088339225</v>
      </c>
      <c r="AA32" s="34">
        <v>0</v>
      </c>
      <c r="AB32" s="34">
        <v>19.876325088339225</v>
      </c>
      <c r="AC32" s="34">
        <v>9.2756183745583058</v>
      </c>
      <c r="AD32" s="34">
        <v>0</v>
      </c>
      <c r="AE32" s="34">
        <v>9.2756183745583058</v>
      </c>
      <c r="AF32" s="34">
        <v>95.494699646643127</v>
      </c>
    </row>
    <row r="33" spans="1:32">
      <c r="A33" s="30" t="s">
        <v>32</v>
      </c>
      <c r="B33" s="33">
        <v>17</v>
      </c>
      <c r="C33" s="33" t="s">
        <v>115</v>
      </c>
      <c r="D33" s="33" t="s">
        <v>115</v>
      </c>
      <c r="E33" s="33">
        <v>14</v>
      </c>
      <c r="F33" s="33">
        <v>14</v>
      </c>
      <c r="G33" s="33" t="s">
        <v>115</v>
      </c>
      <c r="H33" s="33" t="s">
        <v>115</v>
      </c>
      <c r="I33" s="33" t="s">
        <v>115</v>
      </c>
      <c r="J33" s="33" t="s">
        <v>115</v>
      </c>
      <c r="K33" s="33">
        <v>123</v>
      </c>
      <c r="L33" s="33">
        <v>123</v>
      </c>
      <c r="M33" s="33">
        <v>410</v>
      </c>
      <c r="N33" s="33" t="s">
        <v>115</v>
      </c>
      <c r="O33" s="33">
        <v>410</v>
      </c>
      <c r="P33" s="33">
        <v>564</v>
      </c>
      <c r="Q33" s="33">
        <v>626</v>
      </c>
      <c r="R33" s="34">
        <v>2.7156549520766773</v>
      </c>
      <c r="S33" s="34">
        <v>0</v>
      </c>
      <c r="T33" s="34">
        <v>0</v>
      </c>
      <c r="U33" s="34">
        <v>2.2364217252396168</v>
      </c>
      <c r="V33" s="34">
        <v>2.2364217252396168</v>
      </c>
      <c r="W33" s="34">
        <v>0</v>
      </c>
      <c r="X33" s="34">
        <v>0</v>
      </c>
      <c r="Y33" s="34">
        <v>0</v>
      </c>
      <c r="Z33" s="34">
        <v>0</v>
      </c>
      <c r="AA33" s="34">
        <v>19.64856230031949</v>
      </c>
      <c r="AB33" s="34">
        <v>19.64856230031949</v>
      </c>
      <c r="AC33" s="34">
        <v>65.495207667731634</v>
      </c>
      <c r="AD33" s="34">
        <v>0</v>
      </c>
      <c r="AE33" s="34">
        <v>65.495207667731634</v>
      </c>
      <c r="AF33" s="34">
        <v>90.095846645367416</v>
      </c>
    </row>
    <row r="34" spans="1:32">
      <c r="A34" s="30" t="s">
        <v>33</v>
      </c>
      <c r="B34" s="33">
        <v>58</v>
      </c>
      <c r="C34" s="33">
        <v>311</v>
      </c>
      <c r="D34" s="33">
        <v>388</v>
      </c>
      <c r="E34" s="33">
        <v>24</v>
      </c>
      <c r="F34" s="33">
        <v>723</v>
      </c>
      <c r="G34" s="33" t="s">
        <v>115</v>
      </c>
      <c r="H34" s="33" t="s">
        <v>115</v>
      </c>
      <c r="I34" s="33" t="s">
        <v>115</v>
      </c>
      <c r="J34" s="33" t="s">
        <v>115</v>
      </c>
      <c r="K34" s="33">
        <v>537</v>
      </c>
      <c r="L34" s="33">
        <v>537</v>
      </c>
      <c r="M34" s="33">
        <v>1647</v>
      </c>
      <c r="N34" s="33" t="s">
        <v>115</v>
      </c>
      <c r="O34" s="33">
        <v>1647</v>
      </c>
      <c r="P34" s="33">
        <v>2965</v>
      </c>
      <c r="Q34" s="33">
        <v>3303.0000000000005</v>
      </c>
      <c r="R34" s="34">
        <v>1.7559794126551616</v>
      </c>
      <c r="S34" s="34">
        <v>9.4156827126854363</v>
      </c>
      <c r="T34" s="34">
        <v>11.746896760520738</v>
      </c>
      <c r="U34" s="34">
        <v>0.72661217075385998</v>
      </c>
      <c r="V34" s="34">
        <v>21.889191643960032</v>
      </c>
      <c r="W34" s="34">
        <v>0</v>
      </c>
      <c r="X34" s="34">
        <v>0</v>
      </c>
      <c r="Y34" s="34">
        <v>0</v>
      </c>
      <c r="Z34" s="34">
        <v>0</v>
      </c>
      <c r="AA34" s="34">
        <v>16.257947320617617</v>
      </c>
      <c r="AB34" s="34">
        <v>16.257947320617617</v>
      </c>
      <c r="AC34" s="34">
        <v>49.863760217983646</v>
      </c>
      <c r="AD34" s="34">
        <v>0</v>
      </c>
      <c r="AE34" s="34">
        <v>49.863760217983646</v>
      </c>
      <c r="AF34" s="34">
        <v>89.766878595216454</v>
      </c>
    </row>
    <row r="35" spans="1:32">
      <c r="A35" s="30" t="s">
        <v>34</v>
      </c>
      <c r="B35" s="33" t="s">
        <v>115</v>
      </c>
      <c r="C35" s="33" t="s">
        <v>115</v>
      </c>
      <c r="D35" s="33">
        <v>272</v>
      </c>
      <c r="E35" s="33" t="s">
        <v>115</v>
      </c>
      <c r="F35" s="33">
        <v>272</v>
      </c>
      <c r="G35" s="33" t="s">
        <v>115</v>
      </c>
      <c r="H35" s="33" t="s">
        <v>115</v>
      </c>
      <c r="I35" s="33" t="s">
        <v>115</v>
      </c>
      <c r="J35" s="33" t="s">
        <v>115</v>
      </c>
      <c r="K35" s="33" t="s">
        <v>115</v>
      </c>
      <c r="L35" s="33" t="s">
        <v>115</v>
      </c>
      <c r="M35" s="33">
        <v>79</v>
      </c>
      <c r="N35" s="33" t="s">
        <v>115</v>
      </c>
      <c r="O35" s="33">
        <v>79</v>
      </c>
      <c r="P35" s="33">
        <v>351</v>
      </c>
      <c r="Q35" s="33">
        <v>286</v>
      </c>
      <c r="R35" s="34">
        <v>0</v>
      </c>
      <c r="S35" s="34">
        <v>0</v>
      </c>
      <c r="T35" s="34">
        <v>95.104895104895107</v>
      </c>
      <c r="U35" s="34">
        <v>0</v>
      </c>
      <c r="V35" s="34">
        <v>95.104895104895107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27.622377622377623</v>
      </c>
      <c r="AD35" s="34">
        <v>0</v>
      </c>
      <c r="AE35" s="34">
        <v>27.622377622377623</v>
      </c>
      <c r="AF35" s="34">
        <v>122.72727272727273</v>
      </c>
    </row>
    <row r="36" spans="1:32">
      <c r="A36" s="30" t="s">
        <v>35</v>
      </c>
      <c r="B36" s="33" t="s">
        <v>115</v>
      </c>
      <c r="C36" s="33">
        <v>243</v>
      </c>
      <c r="D36" s="33">
        <v>237</v>
      </c>
      <c r="E36" s="33">
        <v>62</v>
      </c>
      <c r="F36" s="33">
        <v>542</v>
      </c>
      <c r="G36" s="33" t="s">
        <v>115</v>
      </c>
      <c r="H36" s="33">
        <v>421</v>
      </c>
      <c r="I36" s="33" t="s">
        <v>115</v>
      </c>
      <c r="J36" s="33">
        <v>421</v>
      </c>
      <c r="K36" s="33" t="s">
        <v>115</v>
      </c>
      <c r="L36" s="33">
        <v>421</v>
      </c>
      <c r="M36" s="33">
        <v>481</v>
      </c>
      <c r="N36" s="33" t="s">
        <v>115</v>
      </c>
      <c r="O36" s="33">
        <v>481</v>
      </c>
      <c r="P36" s="33">
        <v>1444</v>
      </c>
      <c r="Q36" s="33">
        <v>1492.0000000000002</v>
      </c>
      <c r="R36" s="34">
        <v>0</v>
      </c>
      <c r="S36" s="34">
        <v>16.286863270777477</v>
      </c>
      <c r="T36" s="34">
        <v>15.884718498659515</v>
      </c>
      <c r="U36" s="34">
        <v>4.1554959785522785</v>
      </c>
      <c r="V36" s="34">
        <v>36.327077747989271</v>
      </c>
      <c r="W36" s="34">
        <v>0</v>
      </c>
      <c r="X36" s="34">
        <v>28.217158176943695</v>
      </c>
      <c r="Y36" s="34">
        <v>0</v>
      </c>
      <c r="Z36" s="34">
        <v>28.217158176943695</v>
      </c>
      <c r="AA36" s="34">
        <v>0</v>
      </c>
      <c r="AB36" s="34">
        <v>28.217158176943695</v>
      </c>
      <c r="AC36" s="34">
        <v>32.238605898123318</v>
      </c>
      <c r="AD36" s="34">
        <v>0</v>
      </c>
      <c r="AE36" s="34">
        <v>32.238605898123318</v>
      </c>
      <c r="AF36" s="34">
        <v>96.782841823056287</v>
      </c>
    </row>
    <row r="37" spans="1:32">
      <c r="A37" s="30" t="s">
        <v>36</v>
      </c>
      <c r="B37" s="33" t="s">
        <v>115</v>
      </c>
      <c r="C37" s="33">
        <v>267</v>
      </c>
      <c r="D37" s="33" t="s">
        <v>115</v>
      </c>
      <c r="E37" s="33">
        <v>16</v>
      </c>
      <c r="F37" s="33">
        <v>283</v>
      </c>
      <c r="G37" s="33" t="s">
        <v>115</v>
      </c>
      <c r="H37" s="33" t="s">
        <v>115</v>
      </c>
      <c r="I37" s="33" t="s">
        <v>115</v>
      </c>
      <c r="J37" s="33" t="s">
        <v>115</v>
      </c>
      <c r="K37" s="33">
        <v>169</v>
      </c>
      <c r="L37" s="33">
        <v>169</v>
      </c>
      <c r="M37" s="33">
        <v>873</v>
      </c>
      <c r="N37" s="33" t="s">
        <v>115</v>
      </c>
      <c r="O37" s="33">
        <v>873</v>
      </c>
      <c r="P37" s="33">
        <v>1325</v>
      </c>
      <c r="Q37" s="33">
        <v>1415.9999999999995</v>
      </c>
      <c r="R37" s="34">
        <v>0</v>
      </c>
      <c r="S37" s="34">
        <v>18.855932203389838</v>
      </c>
      <c r="T37" s="34">
        <v>0</v>
      </c>
      <c r="U37" s="34">
        <v>1.1299435028248592</v>
      </c>
      <c r="V37" s="34">
        <v>19.985875706214696</v>
      </c>
      <c r="W37" s="34">
        <v>0</v>
      </c>
      <c r="X37" s="34">
        <v>0</v>
      </c>
      <c r="Y37" s="34">
        <v>0</v>
      </c>
      <c r="Z37" s="34">
        <v>0</v>
      </c>
      <c r="AA37" s="34">
        <v>11.935028248587574</v>
      </c>
      <c r="AB37" s="34">
        <v>11.935028248587574</v>
      </c>
      <c r="AC37" s="34">
        <v>61.652542372881378</v>
      </c>
      <c r="AD37" s="34">
        <v>0</v>
      </c>
      <c r="AE37" s="34">
        <v>61.652542372881378</v>
      </c>
      <c r="AF37" s="34">
        <v>93.573446327683641</v>
      </c>
    </row>
    <row r="38" spans="1:32">
      <c r="A38" s="30" t="s">
        <v>37</v>
      </c>
      <c r="B38" s="33">
        <v>24</v>
      </c>
      <c r="C38" s="33">
        <v>123</v>
      </c>
      <c r="D38" s="33">
        <v>1307</v>
      </c>
      <c r="E38" s="33">
        <v>445</v>
      </c>
      <c r="F38" s="33">
        <v>1875</v>
      </c>
      <c r="G38" s="33">
        <v>426</v>
      </c>
      <c r="H38" s="33">
        <v>1239</v>
      </c>
      <c r="I38" s="33">
        <v>17</v>
      </c>
      <c r="J38" s="33">
        <v>1682</v>
      </c>
      <c r="K38" s="33" t="s">
        <v>115</v>
      </c>
      <c r="L38" s="33">
        <v>1682</v>
      </c>
      <c r="M38" s="33">
        <v>1483</v>
      </c>
      <c r="N38" s="33" t="s">
        <v>115</v>
      </c>
      <c r="O38" s="33">
        <v>1483</v>
      </c>
      <c r="P38" s="33">
        <v>5064</v>
      </c>
      <c r="Q38" s="33">
        <v>5468.0000000000018</v>
      </c>
      <c r="R38" s="34">
        <v>0.43891733723482068</v>
      </c>
      <c r="S38" s="34">
        <v>2.2494513533284559</v>
      </c>
      <c r="T38" s="34">
        <v>23.90270665691294</v>
      </c>
      <c r="U38" s="34">
        <v>8.1382589612289653</v>
      </c>
      <c r="V38" s="34">
        <v>34.290416971470364</v>
      </c>
      <c r="W38" s="34">
        <v>7.7907827359180661</v>
      </c>
      <c r="X38" s="34">
        <v>22.659107534747616</v>
      </c>
      <c r="Y38" s="34">
        <v>0.31089978054133127</v>
      </c>
      <c r="Z38" s="34">
        <v>30.760790051207014</v>
      </c>
      <c r="AA38" s="34">
        <v>0</v>
      </c>
      <c r="AB38" s="34">
        <v>30.760790051207014</v>
      </c>
      <c r="AC38" s="34">
        <v>27.121433796634957</v>
      </c>
      <c r="AD38" s="34">
        <v>0</v>
      </c>
      <c r="AE38" s="34">
        <v>27.121433796634957</v>
      </c>
      <c r="AF38" s="34">
        <v>92.611558156547147</v>
      </c>
    </row>
    <row r="39" spans="1:32">
      <c r="A39" s="30" t="s">
        <v>38</v>
      </c>
      <c r="B39" s="33" t="s">
        <v>115</v>
      </c>
      <c r="C39" s="33">
        <v>71</v>
      </c>
      <c r="D39" s="33">
        <v>358</v>
      </c>
      <c r="E39" s="33">
        <v>49</v>
      </c>
      <c r="F39" s="33">
        <v>478</v>
      </c>
      <c r="G39" s="33">
        <v>114</v>
      </c>
      <c r="H39" s="33">
        <v>479</v>
      </c>
      <c r="I39" s="33">
        <v>43</v>
      </c>
      <c r="J39" s="33">
        <v>636</v>
      </c>
      <c r="K39" s="33">
        <v>170</v>
      </c>
      <c r="L39" s="33">
        <v>806</v>
      </c>
      <c r="M39" s="33">
        <v>527</v>
      </c>
      <c r="N39" s="33" t="s">
        <v>115</v>
      </c>
      <c r="O39" s="33">
        <v>527</v>
      </c>
      <c r="P39" s="33">
        <v>1811</v>
      </c>
      <c r="Q39" s="33">
        <v>1932.9999999999995</v>
      </c>
      <c r="R39" s="34">
        <v>0</v>
      </c>
      <c r="S39" s="34">
        <v>3.6730470770822565</v>
      </c>
      <c r="T39" s="34">
        <v>18.520434557682364</v>
      </c>
      <c r="U39" s="34">
        <v>2.5349198137609941</v>
      </c>
      <c r="V39" s="34">
        <v>24.728401448525613</v>
      </c>
      <c r="W39" s="34">
        <v>5.8975685463010876</v>
      </c>
      <c r="X39" s="34">
        <v>24.780134505949306</v>
      </c>
      <c r="Y39" s="34">
        <v>2.2245214692188315</v>
      </c>
      <c r="Z39" s="34">
        <v>32.902224521469229</v>
      </c>
      <c r="AA39" s="34">
        <v>8.7946197620279385</v>
      </c>
      <c r="AB39" s="34">
        <v>41.696844283497164</v>
      </c>
      <c r="AC39" s="34">
        <v>27.263321262286606</v>
      </c>
      <c r="AD39" s="34">
        <v>0</v>
      </c>
      <c r="AE39" s="34">
        <v>27.263321262286606</v>
      </c>
      <c r="AF39" s="34">
        <v>93.688566994309383</v>
      </c>
    </row>
    <row r="40" spans="1:32">
      <c r="A40" s="30" t="s">
        <v>39</v>
      </c>
      <c r="B40" s="33">
        <v>14</v>
      </c>
      <c r="C40" s="33">
        <v>184</v>
      </c>
      <c r="D40" s="33" t="s">
        <v>115</v>
      </c>
      <c r="E40" s="33" t="s">
        <v>115</v>
      </c>
      <c r="F40" s="33">
        <v>184</v>
      </c>
      <c r="G40" s="33" t="s">
        <v>115</v>
      </c>
      <c r="H40" s="33" t="s">
        <v>115</v>
      </c>
      <c r="I40" s="33" t="s">
        <v>115</v>
      </c>
      <c r="J40" s="33" t="s">
        <v>115</v>
      </c>
      <c r="K40" s="33" t="s">
        <v>115</v>
      </c>
      <c r="L40" s="33" t="s">
        <v>115</v>
      </c>
      <c r="M40" s="33">
        <v>699</v>
      </c>
      <c r="N40" s="33" t="s">
        <v>115</v>
      </c>
      <c r="O40" s="33">
        <v>699</v>
      </c>
      <c r="P40" s="33">
        <v>897</v>
      </c>
      <c r="Q40" s="33">
        <v>954.00000000000034</v>
      </c>
      <c r="R40" s="34">
        <v>1.4675052410901464</v>
      </c>
      <c r="S40" s="34">
        <v>19.287211740041922</v>
      </c>
      <c r="T40" s="34">
        <v>0</v>
      </c>
      <c r="U40" s="34">
        <v>0</v>
      </c>
      <c r="V40" s="34">
        <v>19.287211740041922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73.270440251572296</v>
      </c>
      <c r="AD40" s="34">
        <v>0</v>
      </c>
      <c r="AE40" s="34">
        <v>73.270440251572296</v>
      </c>
      <c r="AF40" s="34">
        <v>94.025157232704373</v>
      </c>
    </row>
    <row r="41" spans="1:32">
      <c r="A41" s="30" t="s">
        <v>40</v>
      </c>
      <c r="B41" s="33">
        <v>83</v>
      </c>
      <c r="C41" s="33" t="s">
        <v>115</v>
      </c>
      <c r="D41" s="33">
        <v>589</v>
      </c>
      <c r="E41" s="33">
        <v>24</v>
      </c>
      <c r="F41" s="33">
        <v>613</v>
      </c>
      <c r="G41" s="33" t="s">
        <v>115</v>
      </c>
      <c r="H41" s="33" t="s">
        <v>115</v>
      </c>
      <c r="I41" s="33" t="s">
        <v>115</v>
      </c>
      <c r="J41" s="33" t="s">
        <v>115</v>
      </c>
      <c r="K41" s="33">
        <v>130</v>
      </c>
      <c r="L41" s="33">
        <v>130</v>
      </c>
      <c r="M41" s="33">
        <v>1856</v>
      </c>
      <c r="N41" s="33" t="s">
        <v>115</v>
      </c>
      <c r="O41" s="33">
        <v>1856</v>
      </c>
      <c r="P41" s="33">
        <v>2682</v>
      </c>
      <c r="Q41" s="33">
        <v>2905.0000000000018</v>
      </c>
      <c r="R41" s="34">
        <v>2.8571428571428554</v>
      </c>
      <c r="S41" s="34">
        <v>0</v>
      </c>
      <c r="T41" s="34">
        <v>20.275387263339059</v>
      </c>
      <c r="U41" s="34">
        <v>0.82616179001721124</v>
      </c>
      <c r="V41" s="34">
        <v>21.101549053356269</v>
      </c>
      <c r="W41" s="34">
        <v>0</v>
      </c>
      <c r="X41" s="34">
        <v>0</v>
      </c>
      <c r="Y41" s="34">
        <v>0</v>
      </c>
      <c r="Z41" s="34">
        <v>0</v>
      </c>
      <c r="AA41" s="34">
        <v>4.4750430292598935</v>
      </c>
      <c r="AB41" s="34">
        <v>4.4750430292598935</v>
      </c>
      <c r="AC41" s="34">
        <v>63.889845094664331</v>
      </c>
      <c r="AD41" s="34">
        <v>0</v>
      </c>
      <c r="AE41" s="34">
        <v>63.889845094664331</v>
      </c>
      <c r="AF41" s="34">
        <v>92.323580034423344</v>
      </c>
    </row>
    <row r="42" spans="1:32">
      <c r="A42" s="30" t="s">
        <v>41</v>
      </c>
      <c r="B42" s="33">
        <v>6</v>
      </c>
      <c r="C42" s="33">
        <v>451</v>
      </c>
      <c r="D42" s="33">
        <v>353</v>
      </c>
      <c r="E42" s="33">
        <v>191</v>
      </c>
      <c r="F42" s="33">
        <v>995</v>
      </c>
      <c r="G42" s="33" t="s">
        <v>115</v>
      </c>
      <c r="H42" s="33">
        <v>468</v>
      </c>
      <c r="I42" s="33">
        <v>59</v>
      </c>
      <c r="J42" s="33">
        <v>527</v>
      </c>
      <c r="K42" s="33" t="s">
        <v>115</v>
      </c>
      <c r="L42" s="33">
        <v>527</v>
      </c>
      <c r="M42" s="33">
        <v>750</v>
      </c>
      <c r="N42" s="33" t="s">
        <v>115</v>
      </c>
      <c r="O42" s="33">
        <v>750</v>
      </c>
      <c r="P42" s="33">
        <v>2278</v>
      </c>
      <c r="Q42" s="33">
        <v>2820.9999999999995</v>
      </c>
      <c r="R42" s="34">
        <v>0.21269053527118048</v>
      </c>
      <c r="S42" s="34">
        <v>15.987238567883733</v>
      </c>
      <c r="T42" s="34">
        <v>12.51329315845445</v>
      </c>
      <c r="U42" s="34">
        <v>6.7706487061325786</v>
      </c>
      <c r="V42" s="34">
        <v>35.271180432470764</v>
      </c>
      <c r="W42" s="34">
        <v>0</v>
      </c>
      <c r="X42" s="34">
        <v>16.589861751152075</v>
      </c>
      <c r="Y42" s="34">
        <v>2.0914569301666077</v>
      </c>
      <c r="Z42" s="34">
        <v>18.681318681318686</v>
      </c>
      <c r="AA42" s="34">
        <v>0</v>
      </c>
      <c r="AB42" s="34">
        <v>18.681318681318686</v>
      </c>
      <c r="AC42" s="34">
        <v>26.586316908897558</v>
      </c>
      <c r="AD42" s="34">
        <v>0</v>
      </c>
      <c r="AE42" s="34">
        <v>26.586316908897558</v>
      </c>
      <c r="AF42" s="34">
        <v>80.75150655795818</v>
      </c>
    </row>
    <row r="43" spans="1:32">
      <c r="A43" s="30" t="s">
        <v>42</v>
      </c>
      <c r="B43" s="33" t="s">
        <v>115</v>
      </c>
      <c r="C43" s="33">
        <v>342</v>
      </c>
      <c r="D43" s="33">
        <v>203</v>
      </c>
      <c r="E43" s="33">
        <v>63</v>
      </c>
      <c r="F43" s="33">
        <v>608</v>
      </c>
      <c r="G43" s="33" t="s">
        <v>115</v>
      </c>
      <c r="H43" s="33" t="s">
        <v>115</v>
      </c>
      <c r="I43" s="33" t="s">
        <v>115</v>
      </c>
      <c r="J43" s="33" t="s">
        <v>115</v>
      </c>
      <c r="K43" s="33">
        <v>171</v>
      </c>
      <c r="L43" s="33">
        <v>171</v>
      </c>
      <c r="M43" s="33">
        <v>994</v>
      </c>
      <c r="N43" s="33" t="s">
        <v>115</v>
      </c>
      <c r="O43" s="33">
        <v>994</v>
      </c>
      <c r="P43" s="33">
        <v>1773</v>
      </c>
      <c r="Q43" s="33">
        <v>1798</v>
      </c>
      <c r="R43" s="34">
        <v>0</v>
      </c>
      <c r="S43" s="34">
        <v>19.021134593993327</v>
      </c>
      <c r="T43" s="34">
        <v>11.290322580645162</v>
      </c>
      <c r="U43" s="34">
        <v>3.5038932146829809</v>
      </c>
      <c r="V43" s="34">
        <v>33.815350389321466</v>
      </c>
      <c r="W43" s="34">
        <v>0</v>
      </c>
      <c r="X43" s="34">
        <v>0</v>
      </c>
      <c r="Y43" s="34">
        <v>0</v>
      </c>
      <c r="Z43" s="34">
        <v>0</v>
      </c>
      <c r="AA43" s="34">
        <v>9.5105672969966637</v>
      </c>
      <c r="AB43" s="34">
        <v>9.5105672969966637</v>
      </c>
      <c r="AC43" s="34">
        <v>55.28364849833148</v>
      </c>
      <c r="AD43" s="34">
        <v>0</v>
      </c>
      <c r="AE43" s="34">
        <v>55.28364849833148</v>
      </c>
      <c r="AF43" s="34">
        <v>98.609566184649609</v>
      </c>
    </row>
    <row r="44" spans="1:32">
      <c r="A44" s="30" t="s">
        <v>43</v>
      </c>
      <c r="B44" s="33">
        <v>3</v>
      </c>
      <c r="C44" s="33">
        <v>479</v>
      </c>
      <c r="D44" s="33">
        <v>331</v>
      </c>
      <c r="E44" s="33">
        <v>97</v>
      </c>
      <c r="F44" s="33">
        <v>907</v>
      </c>
      <c r="G44" s="33" t="s">
        <v>115</v>
      </c>
      <c r="H44" s="33">
        <v>387</v>
      </c>
      <c r="I44" s="33" t="s">
        <v>115</v>
      </c>
      <c r="J44" s="33">
        <v>387</v>
      </c>
      <c r="K44" s="33">
        <v>228</v>
      </c>
      <c r="L44" s="33">
        <v>615</v>
      </c>
      <c r="M44" s="33">
        <v>1494</v>
      </c>
      <c r="N44" s="33" t="s">
        <v>115</v>
      </c>
      <c r="O44" s="33">
        <v>1494</v>
      </c>
      <c r="P44" s="33">
        <v>3019</v>
      </c>
      <c r="Q44" s="33">
        <v>3154.0000000000005</v>
      </c>
      <c r="R44" s="34">
        <v>9.5117311350665812E-2</v>
      </c>
      <c r="S44" s="34">
        <v>15.187064045656307</v>
      </c>
      <c r="T44" s="34">
        <v>10.49461001902346</v>
      </c>
      <c r="U44" s="34">
        <v>3.0754597336715279</v>
      </c>
      <c r="V44" s="34">
        <v>28.757133798351294</v>
      </c>
      <c r="W44" s="34">
        <v>0</v>
      </c>
      <c r="X44" s="34">
        <v>12.270133164235888</v>
      </c>
      <c r="Y44" s="34">
        <v>0</v>
      </c>
      <c r="Z44" s="34">
        <v>12.270133164235888</v>
      </c>
      <c r="AA44" s="34">
        <v>7.2289156626506017</v>
      </c>
      <c r="AB44" s="34">
        <v>19.49904882688649</v>
      </c>
      <c r="AC44" s="34">
        <v>47.368421052631575</v>
      </c>
      <c r="AD44" s="34">
        <v>0</v>
      </c>
      <c r="AE44" s="34">
        <v>47.368421052631575</v>
      </c>
      <c r="AF44" s="34">
        <v>95.719720989220022</v>
      </c>
    </row>
    <row r="45" spans="1:32">
      <c r="A45" s="30" t="s">
        <v>44</v>
      </c>
      <c r="B45" s="33" t="s">
        <v>115</v>
      </c>
      <c r="C45" s="33">
        <v>103</v>
      </c>
      <c r="D45" s="33" t="s">
        <v>115</v>
      </c>
      <c r="E45" s="33" t="s">
        <v>115</v>
      </c>
      <c r="F45" s="33">
        <v>103</v>
      </c>
      <c r="G45" s="33" t="s">
        <v>115</v>
      </c>
      <c r="H45" s="33" t="s">
        <v>115</v>
      </c>
      <c r="I45" s="33" t="s">
        <v>115</v>
      </c>
      <c r="J45" s="33" t="s">
        <v>115</v>
      </c>
      <c r="K45" s="33" t="s">
        <v>115</v>
      </c>
      <c r="L45" s="33" t="s">
        <v>115</v>
      </c>
      <c r="M45" s="33">
        <v>45</v>
      </c>
      <c r="N45" s="33" t="s">
        <v>115</v>
      </c>
      <c r="O45" s="33">
        <v>45</v>
      </c>
      <c r="P45" s="33">
        <v>148</v>
      </c>
      <c r="Q45" s="33">
        <v>138.00000000000003</v>
      </c>
      <c r="R45" s="34">
        <v>0</v>
      </c>
      <c r="S45" s="34">
        <v>74.637681159420268</v>
      </c>
      <c r="T45" s="34">
        <v>0</v>
      </c>
      <c r="U45" s="34">
        <v>0</v>
      </c>
      <c r="V45" s="34">
        <v>74.637681159420268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32.608695652173907</v>
      </c>
      <c r="AD45" s="34">
        <v>0</v>
      </c>
      <c r="AE45" s="34">
        <v>32.608695652173907</v>
      </c>
      <c r="AF45" s="34">
        <v>107.24637681159417</v>
      </c>
    </row>
    <row r="46" spans="1:32">
      <c r="A46" s="30" t="s">
        <v>45</v>
      </c>
      <c r="B46" s="33">
        <v>7</v>
      </c>
      <c r="C46" s="33">
        <v>301</v>
      </c>
      <c r="D46" s="33">
        <v>404</v>
      </c>
      <c r="E46" s="33" t="s">
        <v>115</v>
      </c>
      <c r="F46" s="33">
        <v>705</v>
      </c>
      <c r="G46" s="33" t="s">
        <v>115</v>
      </c>
      <c r="H46" s="33" t="s">
        <v>115</v>
      </c>
      <c r="I46" s="33" t="s">
        <v>115</v>
      </c>
      <c r="J46" s="33" t="s">
        <v>115</v>
      </c>
      <c r="K46" s="33" t="s">
        <v>115</v>
      </c>
      <c r="L46" s="33" t="s">
        <v>115</v>
      </c>
      <c r="M46" s="33">
        <v>974</v>
      </c>
      <c r="N46" s="33" t="s">
        <v>115</v>
      </c>
      <c r="O46" s="33">
        <v>974</v>
      </c>
      <c r="P46" s="33">
        <v>1686</v>
      </c>
      <c r="Q46" s="33">
        <v>1785.9999999999995</v>
      </c>
      <c r="R46" s="34">
        <v>0.39193729003359473</v>
      </c>
      <c r="S46" s="34">
        <v>16.853303471444573</v>
      </c>
      <c r="T46" s="34">
        <v>22.620380739081753</v>
      </c>
      <c r="U46" s="34">
        <v>0</v>
      </c>
      <c r="V46" s="34">
        <v>39.473684210526329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54.535274356103038</v>
      </c>
      <c r="AD46" s="34">
        <v>0</v>
      </c>
      <c r="AE46" s="34">
        <v>54.535274356103038</v>
      </c>
      <c r="AF46" s="34">
        <v>94.400895856662956</v>
      </c>
    </row>
    <row r="47" spans="1:32">
      <c r="A47" s="30" t="s">
        <v>46</v>
      </c>
      <c r="B47" s="33" t="s">
        <v>115</v>
      </c>
      <c r="C47" s="33">
        <v>108</v>
      </c>
      <c r="D47" s="33" t="s">
        <v>115</v>
      </c>
      <c r="E47" s="33" t="s">
        <v>115</v>
      </c>
      <c r="F47" s="33">
        <v>108</v>
      </c>
      <c r="G47" s="33" t="s">
        <v>115</v>
      </c>
      <c r="H47" s="33" t="s">
        <v>115</v>
      </c>
      <c r="I47" s="33" t="s">
        <v>115</v>
      </c>
      <c r="J47" s="33" t="s">
        <v>115</v>
      </c>
      <c r="K47" s="33" t="s">
        <v>115</v>
      </c>
      <c r="L47" s="33" t="s">
        <v>115</v>
      </c>
      <c r="M47" s="33">
        <v>20</v>
      </c>
      <c r="N47" s="33" t="s">
        <v>115</v>
      </c>
      <c r="O47" s="33">
        <v>20</v>
      </c>
      <c r="P47" s="33">
        <v>128</v>
      </c>
      <c r="Q47" s="33">
        <v>134</v>
      </c>
      <c r="R47" s="34">
        <v>0</v>
      </c>
      <c r="S47" s="34">
        <v>80.597014925373131</v>
      </c>
      <c r="T47" s="34">
        <v>0</v>
      </c>
      <c r="U47" s="34">
        <v>0</v>
      </c>
      <c r="V47" s="34">
        <v>80.597014925373131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14.925373134328359</v>
      </c>
      <c r="AD47" s="34">
        <v>0</v>
      </c>
      <c r="AE47" s="34">
        <v>14.925373134328359</v>
      </c>
      <c r="AF47" s="34">
        <v>95.522388059701498</v>
      </c>
    </row>
    <row r="48" spans="1:32">
      <c r="A48" s="30" t="s">
        <v>47</v>
      </c>
      <c r="B48" s="33">
        <v>13</v>
      </c>
      <c r="C48" s="33">
        <v>452</v>
      </c>
      <c r="D48" s="33">
        <v>732</v>
      </c>
      <c r="E48" s="33">
        <v>151</v>
      </c>
      <c r="F48" s="33">
        <v>1335</v>
      </c>
      <c r="G48" s="33" t="s">
        <v>115</v>
      </c>
      <c r="H48" s="33" t="s">
        <v>115</v>
      </c>
      <c r="I48" s="33" t="s">
        <v>115</v>
      </c>
      <c r="J48" s="33" t="s">
        <v>115</v>
      </c>
      <c r="K48" s="33">
        <v>231</v>
      </c>
      <c r="L48" s="33">
        <v>231</v>
      </c>
      <c r="M48" s="33">
        <v>2347</v>
      </c>
      <c r="N48" s="33" t="s">
        <v>115</v>
      </c>
      <c r="O48" s="33">
        <v>2347</v>
      </c>
      <c r="P48" s="33">
        <v>3926</v>
      </c>
      <c r="Q48" s="33">
        <v>4121</v>
      </c>
      <c r="R48" s="34">
        <v>0.31545741324921134</v>
      </c>
      <c r="S48" s="34">
        <v>10.968211599126425</v>
      </c>
      <c r="T48" s="34">
        <v>17.76267896141713</v>
      </c>
      <c r="U48" s="34">
        <v>3.6641591846639163</v>
      </c>
      <c r="V48" s="34">
        <v>32.395049745207473</v>
      </c>
      <c r="W48" s="34">
        <v>0</v>
      </c>
      <c r="X48" s="34">
        <v>0</v>
      </c>
      <c r="Y48" s="34">
        <v>0</v>
      </c>
      <c r="Z48" s="34">
        <v>0</v>
      </c>
      <c r="AA48" s="34">
        <v>5.6054355738898325</v>
      </c>
      <c r="AB48" s="34">
        <v>5.6054355738898325</v>
      </c>
      <c r="AC48" s="34">
        <v>56.952196068915313</v>
      </c>
      <c r="AD48" s="34">
        <v>0</v>
      </c>
      <c r="AE48" s="34">
        <v>56.952196068915313</v>
      </c>
      <c r="AF48" s="34">
        <v>95.268138801261827</v>
      </c>
    </row>
    <row r="49" spans="1:33">
      <c r="A49" s="30" t="s">
        <v>48</v>
      </c>
      <c r="B49" s="33" t="s">
        <v>115</v>
      </c>
      <c r="C49" s="33" t="s">
        <v>115</v>
      </c>
      <c r="D49" s="33">
        <v>82</v>
      </c>
      <c r="E49" s="33" t="s">
        <v>115</v>
      </c>
      <c r="F49" s="33">
        <v>82</v>
      </c>
      <c r="G49" s="33" t="s">
        <v>115</v>
      </c>
      <c r="H49" s="33" t="s">
        <v>115</v>
      </c>
      <c r="I49" s="33" t="s">
        <v>115</v>
      </c>
      <c r="J49" s="33" t="s">
        <v>115</v>
      </c>
      <c r="K49" s="33" t="s">
        <v>115</v>
      </c>
      <c r="L49" s="33" t="s">
        <v>115</v>
      </c>
      <c r="M49" s="33">
        <v>152</v>
      </c>
      <c r="N49" s="33" t="s">
        <v>115</v>
      </c>
      <c r="O49" s="33">
        <v>152</v>
      </c>
      <c r="P49" s="33">
        <v>234</v>
      </c>
      <c r="Q49" s="33">
        <v>239.00000000000006</v>
      </c>
      <c r="R49" s="34">
        <v>0</v>
      </c>
      <c r="S49" s="34">
        <v>0</v>
      </c>
      <c r="T49" s="34">
        <v>34.309623430962333</v>
      </c>
      <c r="U49" s="34">
        <v>0</v>
      </c>
      <c r="V49" s="34">
        <v>34.309623430962333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63.598326359832619</v>
      </c>
      <c r="AD49" s="34">
        <v>0</v>
      </c>
      <c r="AE49" s="34">
        <v>63.598326359832619</v>
      </c>
      <c r="AF49" s="34">
        <v>97.907949790794959</v>
      </c>
    </row>
    <row r="50" spans="1:33">
      <c r="A50" s="30" t="s">
        <v>49</v>
      </c>
      <c r="B50" s="33" t="s">
        <v>115</v>
      </c>
      <c r="C50" s="33">
        <v>182</v>
      </c>
      <c r="D50" s="33">
        <v>147</v>
      </c>
      <c r="E50" s="33" t="s">
        <v>115</v>
      </c>
      <c r="F50" s="33">
        <v>329</v>
      </c>
      <c r="G50" s="33" t="s">
        <v>115</v>
      </c>
      <c r="H50" s="33" t="s">
        <v>115</v>
      </c>
      <c r="I50" s="33" t="s">
        <v>115</v>
      </c>
      <c r="J50" s="33" t="s">
        <v>115</v>
      </c>
      <c r="K50" s="33" t="s">
        <v>115</v>
      </c>
      <c r="L50" s="33" t="s">
        <v>115</v>
      </c>
      <c r="M50" s="33">
        <v>365</v>
      </c>
      <c r="N50" s="33" t="s">
        <v>115</v>
      </c>
      <c r="O50" s="33">
        <v>365</v>
      </c>
      <c r="P50" s="33">
        <v>694</v>
      </c>
      <c r="Q50" s="33">
        <v>692</v>
      </c>
      <c r="R50" s="34">
        <v>0</v>
      </c>
      <c r="S50" s="34">
        <v>26.300578034682079</v>
      </c>
      <c r="T50" s="34">
        <v>21.24277456647399</v>
      </c>
      <c r="U50" s="34">
        <v>0</v>
      </c>
      <c r="V50" s="34">
        <v>47.543352601156066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52.74566473988439</v>
      </c>
      <c r="AD50" s="34">
        <v>0</v>
      </c>
      <c r="AE50" s="34">
        <v>52.74566473988439</v>
      </c>
      <c r="AF50" s="34">
        <v>100.28901734104046</v>
      </c>
    </row>
    <row r="51" spans="1:33">
      <c r="A51" s="30" t="s">
        <v>50</v>
      </c>
      <c r="B51" s="33">
        <v>4</v>
      </c>
      <c r="C51" s="33" t="s">
        <v>115</v>
      </c>
      <c r="D51" s="33">
        <v>112</v>
      </c>
      <c r="E51" s="33" t="s">
        <v>115</v>
      </c>
      <c r="F51" s="33">
        <v>112</v>
      </c>
      <c r="G51" s="33" t="s">
        <v>115</v>
      </c>
      <c r="H51" s="33" t="s">
        <v>115</v>
      </c>
      <c r="I51" s="33" t="s">
        <v>115</v>
      </c>
      <c r="J51" s="33" t="s">
        <v>115</v>
      </c>
      <c r="K51" s="33">
        <v>223</v>
      </c>
      <c r="L51" s="33">
        <v>223</v>
      </c>
      <c r="M51" s="33">
        <v>133</v>
      </c>
      <c r="N51" s="33" t="s">
        <v>115</v>
      </c>
      <c r="O51" s="33">
        <v>133</v>
      </c>
      <c r="P51" s="33">
        <v>472</v>
      </c>
      <c r="Q51" s="33">
        <v>516</v>
      </c>
      <c r="R51" s="34">
        <v>0.77519379844961245</v>
      </c>
      <c r="S51" s="34">
        <v>0</v>
      </c>
      <c r="T51" s="34">
        <v>21.705426356589147</v>
      </c>
      <c r="U51" s="34">
        <v>0</v>
      </c>
      <c r="V51" s="34">
        <v>21.705426356589147</v>
      </c>
      <c r="W51" s="34">
        <v>0</v>
      </c>
      <c r="X51" s="34">
        <v>0</v>
      </c>
      <c r="Y51" s="34">
        <v>0</v>
      </c>
      <c r="Z51" s="34">
        <v>0</v>
      </c>
      <c r="AA51" s="34">
        <v>43.217054263565892</v>
      </c>
      <c r="AB51" s="34">
        <v>43.217054263565892</v>
      </c>
      <c r="AC51" s="34">
        <v>25.775193798449614</v>
      </c>
      <c r="AD51" s="34">
        <v>0</v>
      </c>
      <c r="AE51" s="34">
        <v>25.775193798449614</v>
      </c>
      <c r="AF51" s="34">
        <v>91.47286821705427</v>
      </c>
    </row>
    <row r="52" spans="1:33">
      <c r="A52" s="30" t="s">
        <v>51</v>
      </c>
      <c r="B52" s="33" t="s">
        <v>115</v>
      </c>
      <c r="C52" s="33">
        <v>244</v>
      </c>
      <c r="D52" s="33">
        <v>542</v>
      </c>
      <c r="E52" s="33">
        <v>97</v>
      </c>
      <c r="F52" s="33">
        <v>883</v>
      </c>
      <c r="G52" s="33" t="s">
        <v>115</v>
      </c>
      <c r="H52" s="33" t="s">
        <v>115</v>
      </c>
      <c r="I52" s="33" t="s">
        <v>115</v>
      </c>
      <c r="J52" s="33" t="s">
        <v>115</v>
      </c>
      <c r="K52" s="33" t="s">
        <v>115</v>
      </c>
      <c r="L52" s="33" t="s">
        <v>115</v>
      </c>
      <c r="M52" s="33">
        <v>155</v>
      </c>
      <c r="N52" s="33" t="s">
        <v>115</v>
      </c>
      <c r="O52" s="33">
        <v>155</v>
      </c>
      <c r="P52" s="33">
        <v>1038</v>
      </c>
      <c r="Q52" s="33">
        <v>1064</v>
      </c>
      <c r="R52" s="34">
        <v>0</v>
      </c>
      <c r="S52" s="34">
        <v>22.93233082706767</v>
      </c>
      <c r="T52" s="34">
        <v>50.939849624060152</v>
      </c>
      <c r="U52" s="34">
        <v>9.1165413533834592</v>
      </c>
      <c r="V52" s="34">
        <v>82.988721804511272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14.56766917293233</v>
      </c>
      <c r="AD52" s="34">
        <v>0</v>
      </c>
      <c r="AE52" s="34">
        <v>14.56766917293233</v>
      </c>
      <c r="AF52" s="34">
        <v>97.556390977443613</v>
      </c>
    </row>
    <row r="53" spans="1:33">
      <c r="A53" s="30" t="s">
        <v>52</v>
      </c>
      <c r="B53" s="33">
        <v>14</v>
      </c>
      <c r="C53" s="33">
        <v>469</v>
      </c>
      <c r="D53" s="33">
        <v>458</v>
      </c>
      <c r="E53" s="33">
        <v>43</v>
      </c>
      <c r="F53" s="33">
        <v>970</v>
      </c>
      <c r="G53" s="33" t="s">
        <v>115</v>
      </c>
      <c r="H53" s="33">
        <v>443</v>
      </c>
      <c r="I53" s="33" t="s">
        <v>115</v>
      </c>
      <c r="J53" s="33">
        <v>443</v>
      </c>
      <c r="K53" s="33">
        <v>134</v>
      </c>
      <c r="L53" s="33">
        <v>577</v>
      </c>
      <c r="M53" s="33">
        <v>1161</v>
      </c>
      <c r="N53" s="33" t="s">
        <v>115</v>
      </c>
      <c r="O53" s="33">
        <v>1161</v>
      </c>
      <c r="P53" s="33">
        <v>2722</v>
      </c>
      <c r="Q53" s="33">
        <v>2999.9999999999986</v>
      </c>
      <c r="R53" s="34">
        <v>0.4666666666666669</v>
      </c>
      <c r="S53" s="34">
        <v>15.63333333333334</v>
      </c>
      <c r="T53" s="34">
        <v>15.266666666666673</v>
      </c>
      <c r="U53" s="34">
        <v>1.433333333333334</v>
      </c>
      <c r="V53" s="34">
        <v>32.33333333333335</v>
      </c>
      <c r="W53" s="34">
        <v>0</v>
      </c>
      <c r="X53" s="34">
        <v>14.766666666666673</v>
      </c>
      <c r="Y53" s="34">
        <v>0</v>
      </c>
      <c r="Z53" s="34">
        <v>14.766666666666673</v>
      </c>
      <c r="AA53" s="34">
        <v>4.4666666666666686</v>
      </c>
      <c r="AB53" s="34">
        <v>19.233333333333341</v>
      </c>
      <c r="AC53" s="34">
        <v>38.700000000000017</v>
      </c>
      <c r="AD53" s="34">
        <v>0</v>
      </c>
      <c r="AE53" s="34">
        <v>38.700000000000017</v>
      </c>
      <c r="AF53" s="34">
        <v>90.733333333333377</v>
      </c>
    </row>
    <row r="54" spans="1:33">
      <c r="A54" s="30" t="s">
        <v>53</v>
      </c>
      <c r="B54" s="33">
        <v>15</v>
      </c>
      <c r="C54" s="33">
        <v>112</v>
      </c>
      <c r="D54" s="33" t="s">
        <v>115</v>
      </c>
      <c r="E54" s="33" t="s">
        <v>115</v>
      </c>
      <c r="F54" s="33">
        <v>112</v>
      </c>
      <c r="G54" s="33" t="s">
        <v>115</v>
      </c>
      <c r="H54" s="33" t="s">
        <v>115</v>
      </c>
      <c r="I54" s="33" t="s">
        <v>115</v>
      </c>
      <c r="J54" s="33" t="s">
        <v>115</v>
      </c>
      <c r="K54" s="33">
        <v>117</v>
      </c>
      <c r="L54" s="33">
        <v>117</v>
      </c>
      <c r="M54" s="33">
        <v>245</v>
      </c>
      <c r="N54" s="33" t="s">
        <v>115</v>
      </c>
      <c r="O54" s="33">
        <v>245</v>
      </c>
      <c r="P54" s="33">
        <v>489</v>
      </c>
      <c r="Q54" s="33">
        <v>536.99999999999989</v>
      </c>
      <c r="R54" s="34">
        <v>2.7932960893854752</v>
      </c>
      <c r="S54" s="34">
        <v>20.856610800744882</v>
      </c>
      <c r="T54" s="34">
        <v>0</v>
      </c>
      <c r="U54" s="34">
        <v>0</v>
      </c>
      <c r="V54" s="34">
        <v>20.856610800744882</v>
      </c>
      <c r="W54" s="34">
        <v>0</v>
      </c>
      <c r="X54" s="34">
        <v>0</v>
      </c>
      <c r="Y54" s="34">
        <v>0</v>
      </c>
      <c r="Z54" s="34">
        <v>0</v>
      </c>
      <c r="AA54" s="34">
        <v>21.787709497206709</v>
      </c>
      <c r="AB54" s="34">
        <v>21.787709497206709</v>
      </c>
      <c r="AC54" s="34">
        <v>45.623836126629435</v>
      </c>
      <c r="AD54" s="34">
        <v>0</v>
      </c>
      <c r="AE54" s="34">
        <v>45.623836126629435</v>
      </c>
      <c r="AF54" s="34">
        <v>91.061452513966501</v>
      </c>
    </row>
    <row r="55" spans="1:33">
      <c r="A55" s="30" t="s">
        <v>54</v>
      </c>
      <c r="B55" s="33" t="s">
        <v>115</v>
      </c>
      <c r="C55" s="33">
        <v>81</v>
      </c>
      <c r="D55" s="33">
        <v>695</v>
      </c>
      <c r="E55" s="33">
        <v>26</v>
      </c>
      <c r="F55" s="33">
        <v>802</v>
      </c>
      <c r="G55" s="33" t="s">
        <v>115</v>
      </c>
      <c r="H55" s="33" t="s">
        <v>115</v>
      </c>
      <c r="I55" s="33" t="s">
        <v>115</v>
      </c>
      <c r="J55" s="33" t="s">
        <v>115</v>
      </c>
      <c r="K55" s="33" t="s">
        <v>115</v>
      </c>
      <c r="L55" s="33" t="s">
        <v>115</v>
      </c>
      <c r="M55" s="33">
        <v>545</v>
      </c>
      <c r="N55" s="33" t="s">
        <v>115</v>
      </c>
      <c r="O55" s="33">
        <v>545</v>
      </c>
      <c r="P55" s="33">
        <v>1347</v>
      </c>
      <c r="Q55" s="33">
        <v>1267</v>
      </c>
      <c r="R55" s="34">
        <v>0</v>
      </c>
      <c r="S55" s="34">
        <v>6.3930544593528023</v>
      </c>
      <c r="T55" s="34">
        <v>54.85398579321231</v>
      </c>
      <c r="U55" s="34">
        <v>2.0520915548539858</v>
      </c>
      <c r="V55" s="34">
        <v>63.299131807419101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43.014996053670089</v>
      </c>
      <c r="AD55" s="34">
        <v>0</v>
      </c>
      <c r="AE55" s="34">
        <v>43.014996053670089</v>
      </c>
      <c r="AF55" s="34">
        <v>106.31412786108919</v>
      </c>
    </row>
    <row r="56" spans="1:33">
      <c r="A56" s="30" t="s">
        <v>55</v>
      </c>
      <c r="B56" s="33">
        <v>15</v>
      </c>
      <c r="C56" s="33">
        <v>68</v>
      </c>
      <c r="D56" s="33" t="s">
        <v>115</v>
      </c>
      <c r="E56" s="33" t="s">
        <v>115</v>
      </c>
      <c r="F56" s="33">
        <v>68</v>
      </c>
      <c r="G56" s="33" t="s">
        <v>115</v>
      </c>
      <c r="H56" s="33" t="s">
        <v>115</v>
      </c>
      <c r="I56" s="33" t="s">
        <v>115</v>
      </c>
      <c r="J56" s="33" t="s">
        <v>115</v>
      </c>
      <c r="K56" s="33" t="s">
        <v>115</v>
      </c>
      <c r="L56" s="33" t="s">
        <v>115</v>
      </c>
      <c r="M56" s="33">
        <v>238</v>
      </c>
      <c r="N56" s="33" t="s">
        <v>115</v>
      </c>
      <c r="O56" s="33">
        <v>238</v>
      </c>
      <c r="P56" s="33">
        <v>321</v>
      </c>
      <c r="Q56" s="33">
        <v>325.00000000000011</v>
      </c>
      <c r="R56" s="34">
        <v>4.6153846153846132</v>
      </c>
      <c r="S56" s="34">
        <v>20.923076923076916</v>
      </c>
      <c r="T56" s="34">
        <v>0</v>
      </c>
      <c r="U56" s="34">
        <v>0</v>
      </c>
      <c r="V56" s="34">
        <v>20.923076923076916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73.230769230769212</v>
      </c>
      <c r="AD56" s="34">
        <v>0</v>
      </c>
      <c r="AE56" s="34">
        <v>73.230769230769212</v>
      </c>
      <c r="AF56" s="34">
        <v>98.769230769230731</v>
      </c>
    </row>
    <row r="57" spans="1:33">
      <c r="A57" s="30" t="s">
        <v>56</v>
      </c>
      <c r="B57" s="33" t="s">
        <v>115</v>
      </c>
      <c r="C57" s="33" t="s">
        <v>115</v>
      </c>
      <c r="D57" s="33">
        <v>569</v>
      </c>
      <c r="E57" s="33">
        <v>42</v>
      </c>
      <c r="F57" s="33">
        <v>611</v>
      </c>
      <c r="G57" s="33" t="s">
        <v>115</v>
      </c>
      <c r="H57" s="33" t="s">
        <v>115</v>
      </c>
      <c r="I57" s="33" t="s">
        <v>115</v>
      </c>
      <c r="J57" s="33" t="s">
        <v>115</v>
      </c>
      <c r="K57" s="33">
        <v>136</v>
      </c>
      <c r="L57" s="33">
        <v>136</v>
      </c>
      <c r="M57" s="33">
        <v>619</v>
      </c>
      <c r="N57" s="33" t="s">
        <v>115</v>
      </c>
      <c r="O57" s="33">
        <v>619</v>
      </c>
      <c r="P57" s="33">
        <v>1366</v>
      </c>
      <c r="Q57" s="33">
        <v>1498.0000000000005</v>
      </c>
      <c r="R57" s="34">
        <v>0</v>
      </c>
      <c r="S57" s="34">
        <v>0</v>
      </c>
      <c r="T57" s="34">
        <v>37.983978638184233</v>
      </c>
      <c r="U57" s="34">
        <v>2.8037383177570083</v>
      </c>
      <c r="V57" s="34">
        <v>40.787716955941242</v>
      </c>
      <c r="W57" s="34">
        <v>0</v>
      </c>
      <c r="X57" s="34">
        <v>0</v>
      </c>
      <c r="Y57" s="34">
        <v>0</v>
      </c>
      <c r="Z57" s="34">
        <v>0</v>
      </c>
      <c r="AA57" s="34">
        <v>9.0787716955941224</v>
      </c>
      <c r="AB57" s="34">
        <v>9.0787716955941224</v>
      </c>
      <c r="AC57" s="34">
        <v>41.32176234979972</v>
      </c>
      <c r="AD57" s="34">
        <v>0</v>
      </c>
      <c r="AE57" s="34">
        <v>41.32176234979972</v>
      </c>
      <c r="AF57" s="34">
        <v>91.18825100133509</v>
      </c>
    </row>
    <row r="58" spans="1:33" ht="16.5" thickBot="1">
      <c r="A58" s="23"/>
    </row>
    <row r="59" spans="1:33" s="23" customFormat="1" ht="16.5" customHeight="1" thickBot="1">
      <c r="A59" s="60" t="s">
        <v>57</v>
      </c>
      <c r="B59" s="61" t="s">
        <v>1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 t="s">
        <v>71</v>
      </c>
      <c r="R59" s="61" t="s">
        <v>72</v>
      </c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19"/>
    </row>
    <row r="60" spans="1:33" s="23" customFormat="1" ht="32.25" customHeight="1" thickBot="1">
      <c r="A60" s="60"/>
      <c r="B60" s="62" t="s">
        <v>2</v>
      </c>
      <c r="C60" s="61" t="s">
        <v>3</v>
      </c>
      <c r="D60" s="61"/>
      <c r="E60" s="61"/>
      <c r="F60" s="61"/>
      <c r="G60" s="61" t="s">
        <v>66</v>
      </c>
      <c r="H60" s="61"/>
      <c r="I60" s="61"/>
      <c r="J60" s="61"/>
      <c r="K60" s="62" t="s">
        <v>67</v>
      </c>
      <c r="L60" s="61" t="s">
        <v>69</v>
      </c>
      <c r="M60" s="61" t="s">
        <v>68</v>
      </c>
      <c r="N60" s="61"/>
      <c r="O60" s="61"/>
      <c r="P60" s="61" t="s">
        <v>4</v>
      </c>
      <c r="Q60" s="61"/>
      <c r="R60" s="62" t="s">
        <v>2</v>
      </c>
      <c r="S60" s="61" t="s">
        <v>3</v>
      </c>
      <c r="T60" s="61"/>
      <c r="U60" s="61"/>
      <c r="V60" s="61"/>
      <c r="W60" s="61" t="s">
        <v>66</v>
      </c>
      <c r="X60" s="61"/>
      <c r="Y60" s="61"/>
      <c r="Z60" s="61"/>
      <c r="AA60" s="62" t="s">
        <v>67</v>
      </c>
      <c r="AB60" s="61" t="s">
        <v>69</v>
      </c>
      <c r="AC60" s="61" t="s">
        <v>68</v>
      </c>
      <c r="AD60" s="61"/>
      <c r="AE60" s="61"/>
      <c r="AF60" s="61" t="s">
        <v>4</v>
      </c>
      <c r="AG60" s="19"/>
    </row>
    <row r="61" spans="1:33" s="23" customFormat="1" ht="26.25" thickBot="1">
      <c r="A61" s="60"/>
      <c r="B61" s="62" t="s">
        <v>5</v>
      </c>
      <c r="C61" s="62" t="s">
        <v>6</v>
      </c>
      <c r="D61" s="62" t="s">
        <v>7</v>
      </c>
      <c r="E61" s="62" t="s">
        <v>8</v>
      </c>
      <c r="F61" s="62" t="s">
        <v>9</v>
      </c>
      <c r="G61" s="62" t="s">
        <v>6</v>
      </c>
      <c r="H61" s="62" t="s">
        <v>7</v>
      </c>
      <c r="I61" s="62" t="s">
        <v>8</v>
      </c>
      <c r="J61" s="62" t="s">
        <v>9</v>
      </c>
      <c r="K61" s="62" t="s">
        <v>7</v>
      </c>
      <c r="L61" s="61"/>
      <c r="M61" s="62" t="s">
        <v>6</v>
      </c>
      <c r="N61" s="62" t="s">
        <v>8</v>
      </c>
      <c r="O61" s="62" t="s">
        <v>9</v>
      </c>
      <c r="P61" s="61"/>
      <c r="Q61" s="61"/>
      <c r="R61" s="62" t="s">
        <v>5</v>
      </c>
      <c r="S61" s="62" t="s">
        <v>6</v>
      </c>
      <c r="T61" s="62" t="s">
        <v>7</v>
      </c>
      <c r="U61" s="62" t="s">
        <v>8</v>
      </c>
      <c r="V61" s="62" t="s">
        <v>9</v>
      </c>
      <c r="W61" s="62" t="s">
        <v>6</v>
      </c>
      <c r="X61" s="62" t="s">
        <v>7</v>
      </c>
      <c r="Y61" s="62" t="s">
        <v>8</v>
      </c>
      <c r="Z61" s="62" t="s">
        <v>9</v>
      </c>
      <c r="AA61" s="62" t="s">
        <v>7</v>
      </c>
      <c r="AB61" s="61"/>
      <c r="AC61" s="62" t="s">
        <v>6</v>
      </c>
      <c r="AD61" s="62" t="s">
        <v>8</v>
      </c>
      <c r="AE61" s="62" t="s">
        <v>9</v>
      </c>
      <c r="AF61" s="61"/>
      <c r="AG61" s="19"/>
    </row>
    <row r="62" spans="1:33">
      <c r="A62" s="27" t="s">
        <v>10</v>
      </c>
      <c r="B62" s="28">
        <v>434</v>
      </c>
      <c r="C62" s="28">
        <v>9413</v>
      </c>
      <c r="D62" s="28">
        <v>31088</v>
      </c>
      <c r="E62" s="28">
        <v>9779</v>
      </c>
      <c r="F62" s="28">
        <v>50280</v>
      </c>
      <c r="G62" s="28">
        <v>540</v>
      </c>
      <c r="H62" s="28">
        <v>16738</v>
      </c>
      <c r="I62" s="28">
        <v>950</v>
      </c>
      <c r="J62" s="28">
        <v>18228</v>
      </c>
      <c r="K62" s="28">
        <v>5153</v>
      </c>
      <c r="L62" s="28">
        <v>23381</v>
      </c>
      <c r="M62" s="28">
        <v>43950</v>
      </c>
      <c r="N62" s="28">
        <v>205</v>
      </c>
      <c r="O62" s="28">
        <v>44155</v>
      </c>
      <c r="P62" s="28">
        <v>118250</v>
      </c>
      <c r="Q62" s="28">
        <v>124665</v>
      </c>
      <c r="R62" s="29">
        <v>0.34813299643043355</v>
      </c>
      <c r="S62" s="29">
        <v>7.5506357036858782</v>
      </c>
      <c r="T62" s="29">
        <v>24.937231781173544</v>
      </c>
      <c r="U62" s="29">
        <v>7.8442225163438017</v>
      </c>
      <c r="V62" s="29">
        <v>40.332090001203227</v>
      </c>
      <c r="W62" s="29">
        <v>0.43316087113464086</v>
      </c>
      <c r="X62" s="29">
        <v>13.426382705651145</v>
      </c>
      <c r="Y62" s="29">
        <v>0.76204227329242369</v>
      </c>
      <c r="Z62" s="29">
        <v>14.62158585007821</v>
      </c>
      <c r="AA62" s="29">
        <v>4.1334777202903785</v>
      </c>
      <c r="AB62" s="29">
        <v>18.755063570368588</v>
      </c>
      <c r="AC62" s="29">
        <v>35.254482011791602</v>
      </c>
      <c r="AD62" s="29">
        <v>0.16444070107889142</v>
      </c>
      <c r="AE62" s="29">
        <v>35.41892271287049</v>
      </c>
      <c r="AF62" s="29">
        <v>94.854209280872738</v>
      </c>
    </row>
    <row r="63" spans="1:33">
      <c r="A63" s="30" t="s">
        <v>58</v>
      </c>
      <c r="B63" s="33">
        <v>204</v>
      </c>
      <c r="C63" s="33">
        <v>473</v>
      </c>
      <c r="D63" s="33">
        <v>1732</v>
      </c>
      <c r="E63" s="33">
        <v>360</v>
      </c>
      <c r="F63" s="33">
        <v>2565</v>
      </c>
      <c r="G63" s="33" t="s">
        <v>115</v>
      </c>
      <c r="H63" s="33">
        <v>1055</v>
      </c>
      <c r="I63" s="33" t="s">
        <v>115</v>
      </c>
      <c r="J63" s="33">
        <v>1055</v>
      </c>
      <c r="K63" s="33">
        <v>1203</v>
      </c>
      <c r="L63" s="33">
        <v>2258</v>
      </c>
      <c r="M63" s="33">
        <v>6622</v>
      </c>
      <c r="N63" s="33" t="s">
        <v>115</v>
      </c>
      <c r="O63" s="33">
        <v>6622</v>
      </c>
      <c r="P63" s="33">
        <v>11649</v>
      </c>
      <c r="Q63" s="33">
        <v>12654.000000000004</v>
      </c>
      <c r="R63" s="34">
        <v>1.6121384542437172</v>
      </c>
      <c r="S63" s="34">
        <v>3.7379484747905791</v>
      </c>
      <c r="T63" s="34">
        <v>13.687371582108421</v>
      </c>
      <c r="U63" s="34">
        <v>2.844950213371265</v>
      </c>
      <c r="V63" s="34">
        <v>20.270270270270263</v>
      </c>
      <c r="W63" s="34">
        <v>0</v>
      </c>
      <c r="X63" s="34">
        <v>8.3372846530741249</v>
      </c>
      <c r="Y63" s="34">
        <v>0</v>
      </c>
      <c r="Z63" s="34">
        <v>8.3372846530741249</v>
      </c>
      <c r="AA63" s="34">
        <v>9.5068752963489782</v>
      </c>
      <c r="AB63" s="34">
        <v>17.844159949423101</v>
      </c>
      <c r="AC63" s="34">
        <v>52.331278647068103</v>
      </c>
      <c r="AD63" s="34">
        <v>0</v>
      </c>
      <c r="AE63" s="34">
        <v>52.331278647068103</v>
      </c>
      <c r="AF63" s="34">
        <v>92.057847321005184</v>
      </c>
    </row>
    <row r="64" spans="1:33">
      <c r="A64" s="30" t="s">
        <v>59</v>
      </c>
      <c r="B64" s="33">
        <v>37</v>
      </c>
      <c r="C64" s="33">
        <v>1330</v>
      </c>
      <c r="D64" s="33">
        <v>646</v>
      </c>
      <c r="E64" s="33">
        <v>160</v>
      </c>
      <c r="F64" s="33">
        <v>2136</v>
      </c>
      <c r="G64" s="33" t="s">
        <v>115</v>
      </c>
      <c r="H64" s="33">
        <v>387</v>
      </c>
      <c r="I64" s="33" t="s">
        <v>115</v>
      </c>
      <c r="J64" s="33">
        <v>387</v>
      </c>
      <c r="K64" s="33">
        <v>739</v>
      </c>
      <c r="L64" s="33">
        <v>1126</v>
      </c>
      <c r="M64" s="33">
        <v>3747</v>
      </c>
      <c r="N64" s="33" t="s">
        <v>115</v>
      </c>
      <c r="O64" s="33">
        <v>3747</v>
      </c>
      <c r="P64" s="33">
        <v>7046</v>
      </c>
      <c r="Q64" s="33">
        <v>7272</v>
      </c>
      <c r="R64" s="34">
        <v>0.50880088008800872</v>
      </c>
      <c r="S64" s="34">
        <v>18.289328932893291</v>
      </c>
      <c r="T64" s="34">
        <v>8.8833883388338837</v>
      </c>
      <c r="U64" s="34">
        <v>2.2002200220022003</v>
      </c>
      <c r="V64" s="34">
        <v>29.372937293729372</v>
      </c>
      <c r="W64" s="34">
        <v>0</v>
      </c>
      <c r="X64" s="34">
        <v>5.3217821782178216</v>
      </c>
      <c r="Y64" s="34">
        <v>0</v>
      </c>
      <c r="Z64" s="34">
        <v>5.3217821782178216</v>
      </c>
      <c r="AA64" s="34">
        <v>10.162266226622663</v>
      </c>
      <c r="AB64" s="34">
        <v>15.484048404840484</v>
      </c>
      <c r="AC64" s="34">
        <v>51.526402640264024</v>
      </c>
      <c r="AD64" s="34">
        <v>0</v>
      </c>
      <c r="AE64" s="34">
        <v>51.526402640264024</v>
      </c>
      <c r="AF64" s="34">
        <v>96.892189218921885</v>
      </c>
    </row>
    <row r="65" spans="1:32">
      <c r="A65" s="30" t="s">
        <v>60</v>
      </c>
      <c r="B65" s="33">
        <v>20</v>
      </c>
      <c r="C65" s="33">
        <v>745</v>
      </c>
      <c r="D65" s="33">
        <v>11258</v>
      </c>
      <c r="E65" s="33">
        <v>4794</v>
      </c>
      <c r="F65" s="33">
        <v>16797</v>
      </c>
      <c r="G65" s="33" t="s">
        <v>115</v>
      </c>
      <c r="H65" s="33">
        <v>5533</v>
      </c>
      <c r="I65" s="33">
        <v>724</v>
      </c>
      <c r="J65" s="33">
        <v>6257</v>
      </c>
      <c r="K65" s="33" t="s">
        <v>115</v>
      </c>
      <c r="L65" s="33">
        <v>6257</v>
      </c>
      <c r="M65" s="33">
        <v>7019</v>
      </c>
      <c r="N65" s="33">
        <v>205</v>
      </c>
      <c r="O65" s="33">
        <v>7224</v>
      </c>
      <c r="P65" s="33">
        <v>30298</v>
      </c>
      <c r="Q65" s="33">
        <v>31612.999999999996</v>
      </c>
      <c r="R65" s="34">
        <v>6.3265112453737393E-2</v>
      </c>
      <c r="S65" s="34">
        <v>2.3566254389017178</v>
      </c>
      <c r="T65" s="34">
        <v>35.611931800208779</v>
      </c>
      <c r="U65" s="34">
        <v>15.164647455160853</v>
      </c>
      <c r="V65" s="34">
        <v>53.133204694271349</v>
      </c>
      <c r="W65" s="34">
        <v>0</v>
      </c>
      <c r="X65" s="34">
        <v>17.502293360326451</v>
      </c>
      <c r="Y65" s="34">
        <v>2.2901970708252937</v>
      </c>
      <c r="Z65" s="34">
        <v>19.792490431151744</v>
      </c>
      <c r="AA65" s="34">
        <v>0</v>
      </c>
      <c r="AB65" s="34">
        <v>19.792490431151744</v>
      </c>
      <c r="AC65" s="34">
        <v>22.202891215639138</v>
      </c>
      <c r="AD65" s="34">
        <v>0.64846740265080827</v>
      </c>
      <c r="AE65" s="34">
        <v>22.851358618289947</v>
      </c>
      <c r="AF65" s="34">
        <v>95.840318856166775</v>
      </c>
    </row>
    <row r="66" spans="1:32">
      <c r="A66" s="30" t="s">
        <v>61</v>
      </c>
      <c r="B66" s="33">
        <v>50</v>
      </c>
      <c r="C66" s="33">
        <v>2222</v>
      </c>
      <c r="D66" s="33">
        <v>2157</v>
      </c>
      <c r="E66" s="33">
        <v>658</v>
      </c>
      <c r="F66" s="33">
        <v>5037</v>
      </c>
      <c r="G66" s="33" t="s">
        <v>115</v>
      </c>
      <c r="H66" s="33">
        <v>1274</v>
      </c>
      <c r="I66" s="33">
        <v>59</v>
      </c>
      <c r="J66" s="33">
        <v>1333</v>
      </c>
      <c r="K66" s="33">
        <v>458</v>
      </c>
      <c r="L66" s="33">
        <v>1791</v>
      </c>
      <c r="M66" s="33">
        <v>6439</v>
      </c>
      <c r="N66" s="33" t="s">
        <v>115</v>
      </c>
      <c r="O66" s="33">
        <v>6439</v>
      </c>
      <c r="P66" s="33">
        <v>13317</v>
      </c>
      <c r="Q66" s="33">
        <v>14392.999999999998</v>
      </c>
      <c r="R66" s="34">
        <v>0.34739109289237829</v>
      </c>
      <c r="S66" s="34">
        <v>15.438060168137291</v>
      </c>
      <c r="T66" s="34">
        <v>14.986451747377199</v>
      </c>
      <c r="U66" s="34">
        <v>4.5716667824636978</v>
      </c>
      <c r="V66" s="34">
        <v>34.996178697978188</v>
      </c>
      <c r="W66" s="34">
        <v>0</v>
      </c>
      <c r="X66" s="34">
        <v>8.8515250468977982</v>
      </c>
      <c r="Y66" s="34">
        <v>0.4099214896130064</v>
      </c>
      <c r="Z66" s="34">
        <v>9.261446536510805</v>
      </c>
      <c r="AA66" s="34">
        <v>3.1821024108941849</v>
      </c>
      <c r="AB66" s="34">
        <v>12.44354894740499</v>
      </c>
      <c r="AC66" s="34">
        <v>44.737024942680478</v>
      </c>
      <c r="AD66" s="34">
        <v>0</v>
      </c>
      <c r="AE66" s="34">
        <v>44.737024942680478</v>
      </c>
      <c r="AF66" s="34">
        <v>92.52414368095603</v>
      </c>
    </row>
    <row r="67" spans="1:32">
      <c r="A67" s="30" t="s">
        <v>62</v>
      </c>
      <c r="B67" s="33">
        <v>14</v>
      </c>
      <c r="C67" s="33">
        <v>1407</v>
      </c>
      <c r="D67" s="33">
        <v>6246</v>
      </c>
      <c r="E67" s="33">
        <v>1850</v>
      </c>
      <c r="F67" s="33">
        <v>9503</v>
      </c>
      <c r="G67" s="33" t="s">
        <v>115</v>
      </c>
      <c r="H67" s="33">
        <v>2082</v>
      </c>
      <c r="I67" s="33">
        <v>73</v>
      </c>
      <c r="J67" s="33">
        <v>2155</v>
      </c>
      <c r="K67" s="33">
        <v>739</v>
      </c>
      <c r="L67" s="33">
        <v>2894</v>
      </c>
      <c r="M67" s="33">
        <v>7276</v>
      </c>
      <c r="N67" s="33" t="s">
        <v>115</v>
      </c>
      <c r="O67" s="33">
        <v>7276</v>
      </c>
      <c r="P67" s="33">
        <v>19687</v>
      </c>
      <c r="Q67" s="33">
        <v>20405.999999999996</v>
      </c>
      <c r="R67" s="34">
        <v>6.8607272370871317E-2</v>
      </c>
      <c r="S67" s="34">
        <v>6.8950308732725683</v>
      </c>
      <c r="T67" s="34">
        <v>30.608644516318734</v>
      </c>
      <c r="U67" s="34">
        <v>9.0659609918651398</v>
      </c>
      <c r="V67" s="34">
        <v>46.569636381456441</v>
      </c>
      <c r="W67" s="34">
        <v>0</v>
      </c>
      <c r="X67" s="34">
        <v>10.202881505439578</v>
      </c>
      <c r="Y67" s="34">
        <v>0.35773792021954331</v>
      </c>
      <c r="Z67" s="34">
        <v>10.560619425659121</v>
      </c>
      <c r="AA67" s="34">
        <v>3.6214838772909936</v>
      </c>
      <c r="AB67" s="34">
        <v>14.182103302950114</v>
      </c>
      <c r="AC67" s="34">
        <v>35.656179555032843</v>
      </c>
      <c r="AD67" s="34">
        <v>0</v>
      </c>
      <c r="AE67" s="34">
        <v>35.656179555032843</v>
      </c>
      <c r="AF67" s="34">
        <v>96.476526511810263</v>
      </c>
    </row>
    <row r="68" spans="1:32">
      <c r="A68" s="30" t="s">
        <v>63</v>
      </c>
      <c r="B68" s="33">
        <v>67</v>
      </c>
      <c r="C68" s="33">
        <v>1399</v>
      </c>
      <c r="D68" s="33">
        <v>4052</v>
      </c>
      <c r="E68" s="33">
        <v>1108</v>
      </c>
      <c r="F68" s="33">
        <v>6559</v>
      </c>
      <c r="G68" s="33" t="s">
        <v>115</v>
      </c>
      <c r="H68" s="33">
        <v>3549</v>
      </c>
      <c r="I68" s="33">
        <v>34</v>
      </c>
      <c r="J68" s="33">
        <v>3583</v>
      </c>
      <c r="K68" s="33">
        <v>1235</v>
      </c>
      <c r="L68" s="33">
        <v>4818</v>
      </c>
      <c r="M68" s="33">
        <v>6375</v>
      </c>
      <c r="N68" s="33" t="s">
        <v>115</v>
      </c>
      <c r="O68" s="33">
        <v>6375</v>
      </c>
      <c r="P68" s="33">
        <v>17819</v>
      </c>
      <c r="Q68" s="33">
        <v>18630.999999999996</v>
      </c>
      <c r="R68" s="34">
        <v>0.35961569427298595</v>
      </c>
      <c r="S68" s="34">
        <v>7.508990392356826</v>
      </c>
      <c r="T68" s="34">
        <v>21.748698405882674</v>
      </c>
      <c r="U68" s="34">
        <v>5.9470774515592302</v>
      </c>
      <c r="V68" s="34">
        <v>35.20476624979873</v>
      </c>
      <c r="W68" s="34">
        <v>0</v>
      </c>
      <c r="X68" s="34">
        <v>19.048896999624287</v>
      </c>
      <c r="Y68" s="34">
        <v>0.18249154634748541</v>
      </c>
      <c r="Z68" s="34">
        <v>19.231388545971772</v>
      </c>
      <c r="AA68" s="34">
        <v>6.6287370511513082</v>
      </c>
      <c r="AB68" s="34">
        <v>25.86012559712308</v>
      </c>
      <c r="AC68" s="34">
        <v>34.217164940153516</v>
      </c>
      <c r="AD68" s="34">
        <v>0</v>
      </c>
      <c r="AE68" s="34">
        <v>34.217164940153516</v>
      </c>
      <c r="AF68" s="34">
        <v>95.641672481348309</v>
      </c>
    </row>
    <row r="69" spans="1:32">
      <c r="A69" s="30" t="s">
        <v>64</v>
      </c>
      <c r="B69" s="33">
        <v>38</v>
      </c>
      <c r="C69" s="33">
        <v>1317</v>
      </c>
      <c r="D69" s="33">
        <v>3323</v>
      </c>
      <c r="E69" s="33">
        <v>714</v>
      </c>
      <c r="F69" s="33">
        <v>5354</v>
      </c>
      <c r="G69" s="33">
        <v>426</v>
      </c>
      <c r="H69" s="33">
        <v>1907</v>
      </c>
      <c r="I69" s="33">
        <v>17</v>
      </c>
      <c r="J69" s="33">
        <v>2350</v>
      </c>
      <c r="K69" s="33">
        <v>410</v>
      </c>
      <c r="L69" s="33">
        <v>2760</v>
      </c>
      <c r="M69" s="33">
        <v>3886</v>
      </c>
      <c r="N69" s="33" t="s">
        <v>115</v>
      </c>
      <c r="O69" s="33">
        <v>3886</v>
      </c>
      <c r="P69" s="33">
        <v>12038</v>
      </c>
      <c r="Q69" s="33">
        <v>12932</v>
      </c>
      <c r="R69" s="34">
        <v>0.29384472626043923</v>
      </c>
      <c r="S69" s="34">
        <v>10.184039591710485</v>
      </c>
      <c r="T69" s="34">
        <v>25.695948035879987</v>
      </c>
      <c r="U69" s="34">
        <v>5.5211877513145682</v>
      </c>
      <c r="V69" s="34">
        <v>41.401175378905045</v>
      </c>
      <c r="W69" s="34">
        <v>3.2941540364986079</v>
      </c>
      <c r="X69" s="34">
        <v>14.746365604701516</v>
      </c>
      <c r="Y69" s="34">
        <v>0.13145685122177544</v>
      </c>
      <c r="Z69" s="34">
        <v>18.171976492421898</v>
      </c>
      <c r="AA69" s="34">
        <v>3.1704299412310548</v>
      </c>
      <c r="AB69" s="34">
        <v>21.342406433652954</v>
      </c>
      <c r="AC69" s="34">
        <v>30.049489638107023</v>
      </c>
      <c r="AD69" s="34">
        <v>0</v>
      </c>
      <c r="AE69" s="34">
        <v>30.049489638107023</v>
      </c>
      <c r="AF69" s="34">
        <v>93.086916176925456</v>
      </c>
    </row>
    <row r="70" spans="1:32">
      <c r="A70" s="30" t="s">
        <v>65</v>
      </c>
      <c r="B70" s="33">
        <v>4</v>
      </c>
      <c r="C70" s="33">
        <v>520</v>
      </c>
      <c r="D70" s="33">
        <v>1674</v>
      </c>
      <c r="E70" s="33">
        <v>135</v>
      </c>
      <c r="F70" s="33">
        <v>2329</v>
      </c>
      <c r="G70" s="33">
        <v>114</v>
      </c>
      <c r="H70" s="33">
        <v>951</v>
      </c>
      <c r="I70" s="33">
        <v>43</v>
      </c>
      <c r="J70" s="33">
        <v>1108</v>
      </c>
      <c r="K70" s="33">
        <v>369</v>
      </c>
      <c r="L70" s="33">
        <v>1477</v>
      </c>
      <c r="M70" s="33">
        <v>2586</v>
      </c>
      <c r="N70" s="33" t="s">
        <v>115</v>
      </c>
      <c r="O70" s="33">
        <v>2586</v>
      </c>
      <c r="P70" s="33">
        <v>6396</v>
      </c>
      <c r="Q70" s="33">
        <v>6764</v>
      </c>
      <c r="R70" s="34">
        <v>5.9136605558840927E-2</v>
      </c>
      <c r="S70" s="34">
        <v>7.6877587226493196</v>
      </c>
      <c r="T70" s="34">
        <v>24.748669426374928</v>
      </c>
      <c r="U70" s="34">
        <v>1.9958604376108811</v>
      </c>
      <c r="V70" s="34">
        <v>34.432288586635124</v>
      </c>
      <c r="W70" s="34">
        <v>1.6853932584269662</v>
      </c>
      <c r="X70" s="34">
        <v>14.059727971614429</v>
      </c>
      <c r="Y70" s="34">
        <v>0.63571850975753996</v>
      </c>
      <c r="Z70" s="34">
        <v>16.380839739798937</v>
      </c>
      <c r="AA70" s="34">
        <v>5.4553518628030755</v>
      </c>
      <c r="AB70" s="34">
        <v>21.83619160260201</v>
      </c>
      <c r="AC70" s="34">
        <v>38.231815493790656</v>
      </c>
      <c r="AD70" s="34">
        <v>0</v>
      </c>
      <c r="AE70" s="34">
        <v>38.231815493790656</v>
      </c>
      <c r="AF70" s="34">
        <v>94.559432288586635</v>
      </c>
    </row>
    <row r="72" spans="1:32">
      <c r="A72" s="25" t="s">
        <v>140</v>
      </c>
    </row>
    <row r="74" spans="1:32">
      <c r="A74" s="26"/>
    </row>
  </sheetData>
  <mergeCells count="28">
    <mergeCell ref="A59:A61"/>
    <mergeCell ref="B59:P59"/>
    <mergeCell ref="Q59:Q61"/>
    <mergeCell ref="R59:AF59"/>
    <mergeCell ref="C60:F60"/>
    <mergeCell ref="G60:J60"/>
    <mergeCell ref="L60:L61"/>
    <mergeCell ref="M60:O60"/>
    <mergeCell ref="P60:P61"/>
    <mergeCell ref="S60:V60"/>
    <mergeCell ref="W60:Z60"/>
    <mergeCell ref="AB60:AB61"/>
    <mergeCell ref="AC60:AE60"/>
    <mergeCell ref="AF60:AF61"/>
    <mergeCell ref="A8:A10"/>
    <mergeCell ref="B8:P8"/>
    <mergeCell ref="Q8:Q10"/>
    <mergeCell ref="R8:AF8"/>
    <mergeCell ref="C9:F9"/>
    <mergeCell ref="G9:J9"/>
    <mergeCell ref="L9:L10"/>
    <mergeCell ref="M9:O9"/>
    <mergeCell ref="P9:P10"/>
    <mergeCell ref="S9:V9"/>
    <mergeCell ref="AF9:AF10"/>
    <mergeCell ref="W9:Z9"/>
    <mergeCell ref="AB9:AB10"/>
    <mergeCell ref="AC9:AE9"/>
  </mergeCells>
  <hyperlinks>
    <hyperlink ref="AF7" location="Contenido!A1" display="Contenido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2" width="13" style="19" customWidth="1"/>
    <col min="3" max="3" width="11.42578125" style="19"/>
    <col min="4" max="4" width="12.5703125" style="19" customWidth="1"/>
    <col min="5" max="7" width="11.42578125" style="19"/>
    <col min="8" max="8" width="12.7109375" style="19" customWidth="1"/>
    <col min="9" max="10" width="11.42578125" style="19"/>
    <col min="11" max="11" width="13.85546875" style="19" customWidth="1"/>
    <col min="12" max="16" width="11.42578125" style="19"/>
    <col min="17" max="18" width="13.5703125" style="19" customWidth="1"/>
    <col min="19" max="19" width="11.42578125" style="19"/>
    <col min="20" max="20" width="12.5703125" style="19" customWidth="1"/>
    <col min="21" max="23" width="11.42578125" style="19"/>
    <col min="24" max="24" width="13" style="19" customWidth="1"/>
    <col min="25" max="26" width="11.42578125" style="19"/>
    <col min="27" max="27" width="15.140625" style="19" customWidth="1"/>
    <col min="28" max="16384" width="11.42578125" style="19"/>
  </cols>
  <sheetData>
    <row r="1" spans="1:33" s="55" customFormat="1" ht="18">
      <c r="A1" s="54" t="s">
        <v>84</v>
      </c>
    </row>
    <row r="2" spans="1:33" s="55" customFormat="1" ht="20.25">
      <c r="A2" s="57" t="s">
        <v>85</v>
      </c>
    </row>
    <row r="3" spans="1:33" s="55" customFormat="1" ht="18">
      <c r="A3" s="54" t="s">
        <v>124</v>
      </c>
    </row>
    <row r="4" spans="1:33" s="55" customFormat="1" ht="18">
      <c r="A4" s="54" t="s">
        <v>95</v>
      </c>
    </row>
    <row r="5" spans="1:33" s="55" customFormat="1" ht="3" customHeight="1">
      <c r="A5" s="58"/>
    </row>
    <row r="6" spans="1:33" s="55" customFormat="1" ht="3" customHeight="1"/>
    <row r="7" spans="1:33" s="55" customFormat="1" ht="15.75" thickBot="1">
      <c r="AF7" s="59" t="s">
        <v>87</v>
      </c>
    </row>
    <row r="8" spans="1:33" s="23" customFormat="1" ht="16.5" customHeight="1" thickBot="1">
      <c r="A8" s="60" t="s">
        <v>0</v>
      </c>
      <c r="B8" s="61" t="s">
        <v>70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 t="s">
        <v>71</v>
      </c>
      <c r="R8" s="61" t="s">
        <v>72</v>
      </c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19"/>
    </row>
    <row r="9" spans="1:33" s="23" customFormat="1" ht="26.25" thickBot="1">
      <c r="A9" s="60"/>
      <c r="B9" s="62" t="s">
        <v>2</v>
      </c>
      <c r="C9" s="61" t="s">
        <v>3</v>
      </c>
      <c r="D9" s="61"/>
      <c r="E9" s="61"/>
      <c r="F9" s="61"/>
      <c r="G9" s="61" t="s">
        <v>66</v>
      </c>
      <c r="H9" s="61"/>
      <c r="I9" s="61"/>
      <c r="J9" s="61"/>
      <c r="K9" s="62" t="s">
        <v>67</v>
      </c>
      <c r="L9" s="61" t="s">
        <v>69</v>
      </c>
      <c r="M9" s="61" t="s">
        <v>68</v>
      </c>
      <c r="N9" s="61"/>
      <c r="O9" s="61"/>
      <c r="P9" s="61" t="s">
        <v>4</v>
      </c>
      <c r="Q9" s="61"/>
      <c r="R9" s="62" t="s">
        <v>2</v>
      </c>
      <c r="S9" s="61" t="s">
        <v>3</v>
      </c>
      <c r="T9" s="61"/>
      <c r="U9" s="61"/>
      <c r="V9" s="61"/>
      <c r="W9" s="61" t="s">
        <v>66</v>
      </c>
      <c r="X9" s="61"/>
      <c r="Y9" s="61"/>
      <c r="Z9" s="61"/>
      <c r="AA9" s="62" t="s">
        <v>67</v>
      </c>
      <c r="AB9" s="61" t="s">
        <v>69</v>
      </c>
      <c r="AC9" s="61" t="s">
        <v>68</v>
      </c>
      <c r="AD9" s="61"/>
      <c r="AE9" s="61"/>
      <c r="AF9" s="61" t="s">
        <v>4</v>
      </c>
      <c r="AG9" s="19"/>
    </row>
    <row r="10" spans="1:33" s="23" customFormat="1" ht="26.25" thickBot="1">
      <c r="A10" s="60"/>
      <c r="B10" s="62" t="s">
        <v>5</v>
      </c>
      <c r="C10" s="62" t="s">
        <v>6</v>
      </c>
      <c r="D10" s="62" t="s">
        <v>7</v>
      </c>
      <c r="E10" s="62" t="s">
        <v>8</v>
      </c>
      <c r="F10" s="62" t="s">
        <v>9</v>
      </c>
      <c r="G10" s="62" t="s">
        <v>6</v>
      </c>
      <c r="H10" s="62" t="s">
        <v>7</v>
      </c>
      <c r="I10" s="62" t="s">
        <v>8</v>
      </c>
      <c r="J10" s="62" t="s">
        <v>9</v>
      </c>
      <c r="K10" s="62" t="s">
        <v>7</v>
      </c>
      <c r="L10" s="61"/>
      <c r="M10" s="62" t="s">
        <v>6</v>
      </c>
      <c r="N10" s="62" t="s">
        <v>8</v>
      </c>
      <c r="O10" s="62" t="s">
        <v>9</v>
      </c>
      <c r="P10" s="61"/>
      <c r="Q10" s="61"/>
      <c r="R10" s="62" t="s">
        <v>5</v>
      </c>
      <c r="S10" s="62" t="s">
        <v>6</v>
      </c>
      <c r="T10" s="62" t="s">
        <v>7</v>
      </c>
      <c r="U10" s="62" t="s">
        <v>8</v>
      </c>
      <c r="V10" s="62" t="s">
        <v>9</v>
      </c>
      <c r="W10" s="62" t="s">
        <v>6</v>
      </c>
      <c r="X10" s="62" t="s">
        <v>7</v>
      </c>
      <c r="Y10" s="62" t="s">
        <v>8</v>
      </c>
      <c r="Z10" s="62" t="s">
        <v>9</v>
      </c>
      <c r="AA10" s="62" t="s">
        <v>7</v>
      </c>
      <c r="AB10" s="61"/>
      <c r="AC10" s="62" t="s">
        <v>6</v>
      </c>
      <c r="AD10" s="62" t="s">
        <v>8</v>
      </c>
      <c r="AE10" s="62" t="s">
        <v>9</v>
      </c>
      <c r="AF10" s="61"/>
      <c r="AG10" s="19"/>
    </row>
    <row r="11" spans="1:33">
      <c r="A11" s="27" t="s">
        <v>10</v>
      </c>
      <c r="B11" s="28">
        <v>291</v>
      </c>
      <c r="C11" s="28">
        <v>9372</v>
      </c>
      <c r="D11" s="28">
        <v>31369</v>
      </c>
      <c r="E11" s="28">
        <v>10263</v>
      </c>
      <c r="F11" s="28">
        <v>51004</v>
      </c>
      <c r="G11" s="28">
        <v>559</v>
      </c>
      <c r="H11" s="28">
        <v>16755</v>
      </c>
      <c r="I11" s="28">
        <v>986</v>
      </c>
      <c r="J11" s="28">
        <v>18300</v>
      </c>
      <c r="K11" s="28">
        <v>5171</v>
      </c>
      <c r="L11" s="28">
        <v>23471</v>
      </c>
      <c r="M11" s="28">
        <v>44469</v>
      </c>
      <c r="N11" s="28">
        <v>180</v>
      </c>
      <c r="O11" s="28">
        <v>44649</v>
      </c>
      <c r="P11" s="28">
        <v>119415</v>
      </c>
      <c r="Q11" s="28">
        <v>125383.99999999999</v>
      </c>
      <c r="R11" s="29">
        <v>0.23208702864799341</v>
      </c>
      <c r="S11" s="29">
        <v>7.4746379123333133</v>
      </c>
      <c r="T11" s="29">
        <v>25.018343648312388</v>
      </c>
      <c r="U11" s="29">
        <v>8.1852548969565504</v>
      </c>
      <c r="V11" s="29">
        <v>40.678236457602253</v>
      </c>
      <c r="W11" s="29">
        <v>0.44583040898360243</v>
      </c>
      <c r="X11" s="29">
        <v>13.362949020608692</v>
      </c>
      <c r="Y11" s="29">
        <v>0.78638422765265115</v>
      </c>
      <c r="Z11" s="29">
        <v>14.595163657244946</v>
      </c>
      <c r="AA11" s="29">
        <v>4.1241306705799792</v>
      </c>
      <c r="AB11" s="29">
        <v>18.719294327824922</v>
      </c>
      <c r="AC11" s="29">
        <v>35.466247687105216</v>
      </c>
      <c r="AD11" s="29">
        <v>0.14355898679257323</v>
      </c>
      <c r="AE11" s="29">
        <v>35.609806673897793</v>
      </c>
      <c r="AF11" s="29">
        <v>95.239424487972954</v>
      </c>
    </row>
    <row r="12" spans="1:33">
      <c r="A12" s="30" t="s">
        <v>11</v>
      </c>
      <c r="B12" s="33">
        <v>1</v>
      </c>
      <c r="C12" s="33">
        <v>262</v>
      </c>
      <c r="D12" s="33">
        <v>389</v>
      </c>
      <c r="E12" s="33" t="s">
        <v>115</v>
      </c>
      <c r="F12" s="33">
        <v>651</v>
      </c>
      <c r="G12" s="33" t="s">
        <v>115</v>
      </c>
      <c r="H12" s="33" t="s">
        <v>115</v>
      </c>
      <c r="I12" s="33" t="s">
        <v>115</v>
      </c>
      <c r="J12" s="33" t="s">
        <v>115</v>
      </c>
      <c r="K12" s="33">
        <v>246</v>
      </c>
      <c r="L12" s="33">
        <v>246</v>
      </c>
      <c r="M12" s="33">
        <v>884</v>
      </c>
      <c r="N12" s="33" t="s">
        <v>115</v>
      </c>
      <c r="O12" s="33">
        <v>884</v>
      </c>
      <c r="P12" s="33">
        <v>1782</v>
      </c>
      <c r="Q12" s="33">
        <v>1916</v>
      </c>
      <c r="R12" s="34">
        <v>5.2192066805845504E-2</v>
      </c>
      <c r="S12" s="34">
        <v>13.674321503131525</v>
      </c>
      <c r="T12" s="34">
        <v>20.302713987473904</v>
      </c>
      <c r="U12" s="34">
        <v>0</v>
      </c>
      <c r="V12" s="34">
        <v>33.977035490605431</v>
      </c>
      <c r="W12" s="34">
        <v>0</v>
      </c>
      <c r="X12" s="34">
        <v>0</v>
      </c>
      <c r="Y12" s="34">
        <v>0</v>
      </c>
      <c r="Z12" s="34">
        <v>0</v>
      </c>
      <c r="AA12" s="34">
        <v>12.839248434237996</v>
      </c>
      <c r="AB12" s="34">
        <v>12.839248434237996</v>
      </c>
      <c r="AC12" s="34">
        <v>46.137787056367429</v>
      </c>
      <c r="AD12" s="34">
        <v>0</v>
      </c>
      <c r="AE12" s="34">
        <v>46.137787056367429</v>
      </c>
      <c r="AF12" s="34">
        <v>93.006263048016706</v>
      </c>
    </row>
    <row r="13" spans="1:33">
      <c r="A13" s="30" t="s">
        <v>12</v>
      </c>
      <c r="B13" s="33">
        <v>2</v>
      </c>
      <c r="C13" s="33" t="s">
        <v>115</v>
      </c>
      <c r="D13" s="33">
        <v>999</v>
      </c>
      <c r="E13" s="33">
        <v>89</v>
      </c>
      <c r="F13" s="33">
        <v>1088</v>
      </c>
      <c r="G13" s="33" t="s">
        <v>115</v>
      </c>
      <c r="H13" s="33">
        <v>424</v>
      </c>
      <c r="I13" s="33" t="s">
        <v>115</v>
      </c>
      <c r="J13" s="33">
        <v>424</v>
      </c>
      <c r="K13" s="33">
        <v>98</v>
      </c>
      <c r="L13" s="33">
        <v>522</v>
      </c>
      <c r="M13" s="33">
        <v>556</v>
      </c>
      <c r="N13" s="33" t="s">
        <v>115</v>
      </c>
      <c r="O13" s="33">
        <v>556</v>
      </c>
      <c r="P13" s="33">
        <v>2168</v>
      </c>
      <c r="Q13" s="33">
        <v>2193.9999999999991</v>
      </c>
      <c r="R13" s="34">
        <v>9.1157702825888823E-2</v>
      </c>
      <c r="S13" s="34">
        <v>0</v>
      </c>
      <c r="T13" s="34">
        <v>45.533272561531469</v>
      </c>
      <c r="U13" s="34">
        <v>4.0565177757520523</v>
      </c>
      <c r="V13" s="34">
        <v>49.589790337283524</v>
      </c>
      <c r="W13" s="34">
        <v>0</v>
      </c>
      <c r="X13" s="34">
        <v>19.325432999088431</v>
      </c>
      <c r="Y13" s="34">
        <v>0</v>
      </c>
      <c r="Z13" s="34">
        <v>19.325432999088431</v>
      </c>
      <c r="AA13" s="34">
        <v>4.4667274384685527</v>
      </c>
      <c r="AB13" s="34">
        <v>23.792160437556984</v>
      </c>
      <c r="AC13" s="34">
        <v>25.341841385597093</v>
      </c>
      <c r="AD13" s="34">
        <v>0</v>
      </c>
      <c r="AE13" s="34">
        <v>25.341841385597093</v>
      </c>
      <c r="AF13" s="34">
        <v>98.814949863263493</v>
      </c>
    </row>
    <row r="14" spans="1:33">
      <c r="A14" s="30" t="s">
        <v>13</v>
      </c>
      <c r="B14" s="33" t="s">
        <v>115</v>
      </c>
      <c r="C14" s="33">
        <v>264</v>
      </c>
      <c r="D14" s="33">
        <v>735</v>
      </c>
      <c r="E14" s="33">
        <v>243</v>
      </c>
      <c r="F14" s="33">
        <v>1242</v>
      </c>
      <c r="G14" s="33" t="s">
        <v>115</v>
      </c>
      <c r="H14" s="33">
        <v>526</v>
      </c>
      <c r="I14" s="33" t="s">
        <v>115</v>
      </c>
      <c r="J14" s="33">
        <v>526</v>
      </c>
      <c r="K14" s="33">
        <v>201</v>
      </c>
      <c r="L14" s="33">
        <v>727</v>
      </c>
      <c r="M14" s="33">
        <v>1933</v>
      </c>
      <c r="N14" s="33" t="s">
        <v>115</v>
      </c>
      <c r="O14" s="33">
        <v>1933</v>
      </c>
      <c r="P14" s="33">
        <v>3902</v>
      </c>
      <c r="Q14" s="33">
        <v>4189.9999999999991</v>
      </c>
      <c r="R14" s="34">
        <v>0</v>
      </c>
      <c r="S14" s="34">
        <v>6.3007159904534618</v>
      </c>
      <c r="T14" s="34">
        <v>17.541766109785208</v>
      </c>
      <c r="U14" s="34">
        <v>5.7995226730310279</v>
      </c>
      <c r="V14" s="34">
        <v>29.642004773269697</v>
      </c>
      <c r="W14" s="34">
        <v>0</v>
      </c>
      <c r="X14" s="34">
        <v>12.55369928400955</v>
      </c>
      <c r="Y14" s="34">
        <v>0</v>
      </c>
      <c r="Z14" s="34">
        <v>12.55369928400955</v>
      </c>
      <c r="AA14" s="34">
        <v>4.7971360381861583</v>
      </c>
      <c r="AB14" s="34">
        <v>17.350835322195707</v>
      </c>
      <c r="AC14" s="34">
        <v>46.13365155131266</v>
      </c>
      <c r="AD14" s="34">
        <v>0</v>
      </c>
      <c r="AE14" s="34">
        <v>46.13365155131266</v>
      </c>
      <c r="AF14" s="34">
        <v>93.126491646778064</v>
      </c>
    </row>
    <row r="15" spans="1:33">
      <c r="A15" s="30" t="s">
        <v>14</v>
      </c>
      <c r="B15" s="33" t="s">
        <v>115</v>
      </c>
      <c r="C15" s="33">
        <v>245</v>
      </c>
      <c r="D15" s="33">
        <v>371</v>
      </c>
      <c r="E15" s="33">
        <v>46</v>
      </c>
      <c r="F15" s="33">
        <v>662</v>
      </c>
      <c r="G15" s="33" t="s">
        <v>115</v>
      </c>
      <c r="H15" s="33" t="s">
        <v>115</v>
      </c>
      <c r="I15" s="33" t="s">
        <v>115</v>
      </c>
      <c r="J15" s="33" t="s">
        <v>115</v>
      </c>
      <c r="K15" s="33" t="s">
        <v>115</v>
      </c>
      <c r="L15" s="33" t="s">
        <v>115</v>
      </c>
      <c r="M15" s="33">
        <v>788</v>
      </c>
      <c r="N15" s="33" t="s">
        <v>115</v>
      </c>
      <c r="O15" s="33">
        <v>788</v>
      </c>
      <c r="P15" s="33">
        <v>1450</v>
      </c>
      <c r="Q15" s="33">
        <v>1551</v>
      </c>
      <c r="R15" s="34">
        <v>0</v>
      </c>
      <c r="S15" s="34">
        <v>15.796260477111542</v>
      </c>
      <c r="T15" s="34">
        <v>23.920051579626048</v>
      </c>
      <c r="U15" s="34">
        <v>2.9658284977433915</v>
      </c>
      <c r="V15" s="34">
        <v>42.682140554480981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50.80593165699549</v>
      </c>
      <c r="AD15" s="34">
        <v>0</v>
      </c>
      <c r="AE15" s="34">
        <v>50.80593165699549</v>
      </c>
      <c r="AF15" s="34">
        <v>93.488072211476464</v>
      </c>
    </row>
    <row r="16" spans="1:33">
      <c r="A16" s="30" t="s">
        <v>15</v>
      </c>
      <c r="B16" s="33" t="s">
        <v>115</v>
      </c>
      <c r="C16" s="33" t="s">
        <v>115</v>
      </c>
      <c r="D16" s="33">
        <v>51</v>
      </c>
      <c r="E16" s="33">
        <v>146</v>
      </c>
      <c r="F16" s="33">
        <v>197</v>
      </c>
      <c r="G16" s="33" t="s">
        <v>115</v>
      </c>
      <c r="H16" s="33" t="s">
        <v>115</v>
      </c>
      <c r="I16" s="33" t="s">
        <v>115</v>
      </c>
      <c r="J16" s="33" t="s">
        <v>115</v>
      </c>
      <c r="K16" s="33">
        <v>417</v>
      </c>
      <c r="L16" s="33">
        <v>417</v>
      </c>
      <c r="M16" s="33">
        <v>1281</v>
      </c>
      <c r="N16" s="33" t="s">
        <v>115</v>
      </c>
      <c r="O16" s="33">
        <v>1281</v>
      </c>
      <c r="P16" s="33">
        <v>1895</v>
      </c>
      <c r="Q16" s="33">
        <v>1998</v>
      </c>
      <c r="R16" s="34">
        <v>0</v>
      </c>
      <c r="S16" s="34">
        <v>0</v>
      </c>
      <c r="T16" s="34">
        <v>2.5525525525525525</v>
      </c>
      <c r="U16" s="34">
        <v>7.3073073073073074</v>
      </c>
      <c r="V16" s="34">
        <v>9.8598598598598599</v>
      </c>
      <c r="W16" s="34">
        <v>0</v>
      </c>
      <c r="X16" s="34">
        <v>0</v>
      </c>
      <c r="Y16" s="34">
        <v>0</v>
      </c>
      <c r="Z16" s="34">
        <v>0</v>
      </c>
      <c r="AA16" s="34">
        <v>20.870870870870871</v>
      </c>
      <c r="AB16" s="34">
        <v>20.870870870870871</v>
      </c>
      <c r="AC16" s="34">
        <v>64.114114114114116</v>
      </c>
      <c r="AD16" s="34">
        <v>0</v>
      </c>
      <c r="AE16" s="34">
        <v>64.114114114114116</v>
      </c>
      <c r="AF16" s="34">
        <v>94.844844844844843</v>
      </c>
    </row>
    <row r="17" spans="1:32">
      <c r="A17" s="30" t="s">
        <v>16</v>
      </c>
      <c r="B17" s="33" t="s">
        <v>115</v>
      </c>
      <c r="C17" s="33">
        <v>40</v>
      </c>
      <c r="D17" s="33" t="s">
        <v>115</v>
      </c>
      <c r="E17" s="33" t="s">
        <v>115</v>
      </c>
      <c r="F17" s="33">
        <v>40</v>
      </c>
      <c r="G17" s="33" t="s">
        <v>115</v>
      </c>
      <c r="H17" s="33" t="s">
        <v>115</v>
      </c>
      <c r="I17" s="33" t="s">
        <v>115</v>
      </c>
      <c r="J17" s="33" t="s">
        <v>115</v>
      </c>
      <c r="K17" s="33" t="s">
        <v>115</v>
      </c>
      <c r="L17" s="33" t="s">
        <v>115</v>
      </c>
      <c r="M17" s="33">
        <v>119</v>
      </c>
      <c r="N17" s="33" t="s">
        <v>115</v>
      </c>
      <c r="O17" s="33">
        <v>119</v>
      </c>
      <c r="P17" s="33">
        <v>159</v>
      </c>
      <c r="Q17" s="33">
        <v>155</v>
      </c>
      <c r="R17" s="34">
        <v>0</v>
      </c>
      <c r="S17" s="34">
        <v>25.806451612903224</v>
      </c>
      <c r="T17" s="34">
        <v>0</v>
      </c>
      <c r="U17" s="34">
        <v>0</v>
      </c>
      <c r="V17" s="34">
        <v>25.806451612903224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76.774193548387103</v>
      </c>
      <c r="AD17" s="34">
        <v>0</v>
      </c>
      <c r="AE17" s="34">
        <v>76.774193548387103</v>
      </c>
      <c r="AF17" s="34">
        <v>102.58064516129032</v>
      </c>
    </row>
    <row r="18" spans="1:32">
      <c r="A18" s="30" t="s">
        <v>17</v>
      </c>
      <c r="B18" s="33" t="s">
        <v>115</v>
      </c>
      <c r="C18" s="33">
        <v>494</v>
      </c>
      <c r="D18" s="33">
        <v>3386</v>
      </c>
      <c r="E18" s="33">
        <v>1564</v>
      </c>
      <c r="F18" s="33">
        <v>5444</v>
      </c>
      <c r="G18" s="33" t="s">
        <v>115</v>
      </c>
      <c r="H18" s="33">
        <v>1806</v>
      </c>
      <c r="I18" s="33">
        <v>49</v>
      </c>
      <c r="J18" s="33">
        <v>1855</v>
      </c>
      <c r="K18" s="33">
        <v>448</v>
      </c>
      <c r="L18" s="33">
        <v>2303</v>
      </c>
      <c r="M18" s="33">
        <v>1943</v>
      </c>
      <c r="N18" s="33" t="s">
        <v>115</v>
      </c>
      <c r="O18" s="33">
        <v>1943</v>
      </c>
      <c r="P18" s="33">
        <v>9690</v>
      </c>
      <c r="Q18" s="33">
        <v>9981.9999999999982</v>
      </c>
      <c r="R18" s="34">
        <v>0</v>
      </c>
      <c r="S18" s="34">
        <v>4.9489080344620326</v>
      </c>
      <c r="T18" s="34">
        <v>33.921057904227617</v>
      </c>
      <c r="U18" s="34">
        <v>15.668202764976961</v>
      </c>
      <c r="V18" s="34">
        <v>54.538168703666607</v>
      </c>
      <c r="W18" s="34">
        <v>0</v>
      </c>
      <c r="X18" s="34">
        <v>18.092566619915853</v>
      </c>
      <c r="Y18" s="34">
        <v>0.4908835904628332</v>
      </c>
      <c r="Z18" s="34">
        <v>18.583450210378686</v>
      </c>
      <c r="AA18" s="34">
        <v>4.4880785413744748</v>
      </c>
      <c r="AB18" s="34">
        <v>23.07152875175316</v>
      </c>
      <c r="AC18" s="34">
        <v>19.4650370667201</v>
      </c>
      <c r="AD18" s="34">
        <v>0</v>
      </c>
      <c r="AE18" s="34">
        <v>19.4650370667201</v>
      </c>
      <c r="AF18" s="34">
        <v>97.074734522139863</v>
      </c>
    </row>
    <row r="19" spans="1:32">
      <c r="A19" s="30" t="s">
        <v>18</v>
      </c>
      <c r="B19" s="33">
        <v>2</v>
      </c>
      <c r="C19" s="33">
        <v>146</v>
      </c>
      <c r="D19" s="33">
        <v>123</v>
      </c>
      <c r="E19" s="33" t="s">
        <v>115</v>
      </c>
      <c r="F19" s="33">
        <v>269</v>
      </c>
      <c r="G19" s="33" t="s">
        <v>115</v>
      </c>
      <c r="H19" s="33" t="s">
        <v>115</v>
      </c>
      <c r="I19" s="33" t="s">
        <v>115</v>
      </c>
      <c r="J19" s="33" t="s">
        <v>115</v>
      </c>
      <c r="K19" s="33">
        <v>64</v>
      </c>
      <c r="L19" s="33">
        <v>64</v>
      </c>
      <c r="M19" s="33">
        <v>375</v>
      </c>
      <c r="N19" s="33" t="s">
        <v>115</v>
      </c>
      <c r="O19" s="33">
        <v>375</v>
      </c>
      <c r="P19" s="33">
        <v>710</v>
      </c>
      <c r="Q19" s="33">
        <v>848</v>
      </c>
      <c r="R19" s="34">
        <v>0.23584905660377359</v>
      </c>
      <c r="S19" s="34">
        <v>17.216981132075471</v>
      </c>
      <c r="T19" s="34">
        <v>14.504716981132075</v>
      </c>
      <c r="U19" s="34">
        <v>0</v>
      </c>
      <c r="V19" s="34">
        <v>31.721698113207548</v>
      </c>
      <c r="W19" s="34">
        <v>0</v>
      </c>
      <c r="X19" s="34">
        <v>0</v>
      </c>
      <c r="Y19" s="34">
        <v>0</v>
      </c>
      <c r="Z19" s="34">
        <v>0</v>
      </c>
      <c r="AA19" s="34">
        <v>7.5471698113207548</v>
      </c>
      <c r="AB19" s="34">
        <v>7.5471698113207548</v>
      </c>
      <c r="AC19" s="34">
        <v>44.221698113207545</v>
      </c>
      <c r="AD19" s="34">
        <v>0</v>
      </c>
      <c r="AE19" s="34">
        <v>44.221698113207545</v>
      </c>
      <c r="AF19" s="34">
        <v>83.726415094339629</v>
      </c>
    </row>
    <row r="20" spans="1:32">
      <c r="A20" s="30" t="s">
        <v>19</v>
      </c>
      <c r="B20" s="33">
        <v>6</v>
      </c>
      <c r="C20" s="33" t="s">
        <v>115</v>
      </c>
      <c r="D20" s="33">
        <v>520</v>
      </c>
      <c r="E20" s="33">
        <v>26</v>
      </c>
      <c r="F20" s="33">
        <v>546</v>
      </c>
      <c r="G20" s="33" t="s">
        <v>115</v>
      </c>
      <c r="H20" s="33" t="s">
        <v>115</v>
      </c>
      <c r="I20" s="33" t="s">
        <v>115</v>
      </c>
      <c r="J20" s="33" t="s">
        <v>115</v>
      </c>
      <c r="K20" s="33" t="s">
        <v>115</v>
      </c>
      <c r="L20" s="33" t="s">
        <v>115</v>
      </c>
      <c r="M20" s="33">
        <v>1369</v>
      </c>
      <c r="N20" s="33" t="s">
        <v>115</v>
      </c>
      <c r="O20" s="33">
        <v>1369</v>
      </c>
      <c r="P20" s="33">
        <v>1921</v>
      </c>
      <c r="Q20" s="33">
        <v>2009.9999999999995</v>
      </c>
      <c r="R20" s="34">
        <v>0.29850746268656719</v>
      </c>
      <c r="S20" s="34">
        <v>0</v>
      </c>
      <c r="T20" s="34">
        <v>25.870646766169159</v>
      </c>
      <c r="U20" s="34">
        <v>1.293532338308458</v>
      </c>
      <c r="V20" s="34">
        <v>27.164179104477618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68.109452736318417</v>
      </c>
      <c r="AD20" s="34">
        <v>0</v>
      </c>
      <c r="AE20" s="34">
        <v>68.109452736318417</v>
      </c>
      <c r="AF20" s="34">
        <v>95.572139303482615</v>
      </c>
    </row>
    <row r="21" spans="1:32">
      <c r="A21" s="30" t="s">
        <v>20</v>
      </c>
      <c r="B21" s="33" t="s">
        <v>115</v>
      </c>
      <c r="C21" s="33" t="s">
        <v>115</v>
      </c>
      <c r="D21" s="33">
        <v>119</v>
      </c>
      <c r="E21" s="33" t="s">
        <v>115</v>
      </c>
      <c r="F21" s="33">
        <v>119</v>
      </c>
      <c r="G21" s="33" t="s">
        <v>115</v>
      </c>
      <c r="H21" s="33" t="s">
        <v>115</v>
      </c>
      <c r="I21" s="33" t="s">
        <v>115</v>
      </c>
      <c r="J21" s="33" t="s">
        <v>115</v>
      </c>
      <c r="K21" s="33" t="s">
        <v>115</v>
      </c>
      <c r="L21" s="33" t="s">
        <v>115</v>
      </c>
      <c r="M21" s="33">
        <v>179</v>
      </c>
      <c r="N21" s="33" t="s">
        <v>115</v>
      </c>
      <c r="O21" s="33">
        <v>179</v>
      </c>
      <c r="P21" s="33">
        <v>298</v>
      </c>
      <c r="Q21" s="33">
        <v>274</v>
      </c>
      <c r="R21" s="34">
        <v>0</v>
      </c>
      <c r="S21" s="34">
        <v>0</v>
      </c>
      <c r="T21" s="34">
        <v>43.430656934306569</v>
      </c>
      <c r="U21" s="34">
        <v>0</v>
      </c>
      <c r="V21" s="34">
        <v>43.430656934306569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65.328467153284677</v>
      </c>
      <c r="AD21" s="34">
        <v>0</v>
      </c>
      <c r="AE21" s="34">
        <v>65.328467153284677</v>
      </c>
      <c r="AF21" s="34">
        <v>108.75912408759125</v>
      </c>
    </row>
    <row r="22" spans="1:32">
      <c r="A22" s="30" t="s">
        <v>21</v>
      </c>
      <c r="B22" s="33" t="s">
        <v>115</v>
      </c>
      <c r="C22" s="33">
        <v>245</v>
      </c>
      <c r="D22" s="33">
        <v>404</v>
      </c>
      <c r="E22" s="33">
        <v>193</v>
      </c>
      <c r="F22" s="33">
        <v>842</v>
      </c>
      <c r="G22" s="33" t="s">
        <v>115</v>
      </c>
      <c r="H22" s="33">
        <v>473</v>
      </c>
      <c r="I22" s="33" t="s">
        <v>115</v>
      </c>
      <c r="J22" s="33">
        <v>473</v>
      </c>
      <c r="K22" s="33" t="s">
        <v>115</v>
      </c>
      <c r="L22" s="33">
        <v>473</v>
      </c>
      <c r="M22" s="33">
        <v>644</v>
      </c>
      <c r="N22" s="33" t="s">
        <v>115</v>
      </c>
      <c r="O22" s="33">
        <v>644</v>
      </c>
      <c r="P22" s="33">
        <v>1959</v>
      </c>
      <c r="Q22" s="33">
        <v>1977.9999999999995</v>
      </c>
      <c r="R22" s="34">
        <v>0</v>
      </c>
      <c r="S22" s="34">
        <v>12.386248736097071</v>
      </c>
      <c r="T22" s="34">
        <v>20.42467138523762</v>
      </c>
      <c r="U22" s="34">
        <v>9.7573306370070796</v>
      </c>
      <c r="V22" s="34">
        <v>42.568250758341769</v>
      </c>
      <c r="W22" s="34">
        <v>0</v>
      </c>
      <c r="X22" s="34">
        <v>23.913043478260875</v>
      </c>
      <c r="Y22" s="34">
        <v>0</v>
      </c>
      <c r="Z22" s="34">
        <v>23.913043478260875</v>
      </c>
      <c r="AA22" s="34">
        <v>0</v>
      </c>
      <c r="AB22" s="34">
        <v>23.913043478260875</v>
      </c>
      <c r="AC22" s="34">
        <v>32.558139534883729</v>
      </c>
      <c r="AD22" s="34">
        <v>0</v>
      </c>
      <c r="AE22" s="34">
        <v>32.558139534883729</v>
      </c>
      <c r="AF22" s="34">
        <v>99.039433771486372</v>
      </c>
    </row>
    <row r="23" spans="1:32">
      <c r="A23" s="30" t="s">
        <v>22</v>
      </c>
      <c r="B23" s="33" t="s">
        <v>115</v>
      </c>
      <c r="C23" s="33">
        <v>230</v>
      </c>
      <c r="D23" s="33">
        <v>156</v>
      </c>
      <c r="E23" s="33">
        <v>17</v>
      </c>
      <c r="F23" s="33">
        <v>403</v>
      </c>
      <c r="G23" s="33" t="s">
        <v>115</v>
      </c>
      <c r="H23" s="33" t="s">
        <v>115</v>
      </c>
      <c r="I23" s="33" t="s">
        <v>115</v>
      </c>
      <c r="J23" s="33" t="s">
        <v>115</v>
      </c>
      <c r="K23" s="33" t="s">
        <v>115</v>
      </c>
      <c r="L23" s="33" t="s">
        <v>115</v>
      </c>
      <c r="M23" s="33">
        <v>163</v>
      </c>
      <c r="N23" s="33" t="s">
        <v>115</v>
      </c>
      <c r="O23" s="33">
        <v>163</v>
      </c>
      <c r="P23" s="33">
        <v>566</v>
      </c>
      <c r="Q23" s="33">
        <v>603.00000000000011</v>
      </c>
      <c r="R23" s="34">
        <v>0</v>
      </c>
      <c r="S23" s="34">
        <v>38.142620232172462</v>
      </c>
      <c r="T23" s="34">
        <v>25.870646766169148</v>
      </c>
      <c r="U23" s="34">
        <v>2.8192371475953562</v>
      </c>
      <c r="V23" s="34">
        <v>66.832504145936966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27.031509121061355</v>
      </c>
      <c r="AD23" s="34">
        <v>0</v>
      </c>
      <c r="AE23" s="34">
        <v>27.031509121061355</v>
      </c>
      <c r="AF23" s="34">
        <v>93.864013266998327</v>
      </c>
    </row>
    <row r="24" spans="1:32">
      <c r="A24" s="30" t="s">
        <v>23</v>
      </c>
      <c r="B24" s="33" t="s">
        <v>115</v>
      </c>
      <c r="C24" s="33">
        <v>214</v>
      </c>
      <c r="D24" s="33" t="s">
        <v>115</v>
      </c>
      <c r="E24" s="33" t="s">
        <v>115</v>
      </c>
      <c r="F24" s="33">
        <v>214</v>
      </c>
      <c r="G24" s="33" t="s">
        <v>115</v>
      </c>
      <c r="H24" s="33" t="s">
        <v>115</v>
      </c>
      <c r="I24" s="33" t="s">
        <v>115</v>
      </c>
      <c r="J24" s="33" t="s">
        <v>115</v>
      </c>
      <c r="K24" s="33" t="s">
        <v>115</v>
      </c>
      <c r="L24" s="33" t="s">
        <v>115</v>
      </c>
      <c r="M24" s="33">
        <v>509</v>
      </c>
      <c r="N24" s="33" t="s">
        <v>115</v>
      </c>
      <c r="O24" s="33">
        <v>509</v>
      </c>
      <c r="P24" s="33">
        <v>723</v>
      </c>
      <c r="Q24" s="33">
        <v>712.99999999999989</v>
      </c>
      <c r="R24" s="34">
        <v>0</v>
      </c>
      <c r="S24" s="34">
        <v>30.0140252454418</v>
      </c>
      <c r="T24" s="34">
        <v>0</v>
      </c>
      <c r="U24" s="34">
        <v>0</v>
      </c>
      <c r="V24" s="34">
        <v>30.0140252454418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71.388499298737742</v>
      </c>
      <c r="AD24" s="34">
        <v>0</v>
      </c>
      <c r="AE24" s="34">
        <v>71.388499298737742</v>
      </c>
      <c r="AF24" s="34">
        <v>101.40252454417954</v>
      </c>
    </row>
    <row r="25" spans="1:32">
      <c r="A25" s="30" t="s">
        <v>24</v>
      </c>
      <c r="B25" s="33">
        <v>13</v>
      </c>
      <c r="C25" s="33" t="s">
        <v>115</v>
      </c>
      <c r="D25" s="33">
        <v>472</v>
      </c>
      <c r="E25" s="33">
        <v>121</v>
      </c>
      <c r="F25" s="33">
        <v>593</v>
      </c>
      <c r="G25" s="33" t="s">
        <v>115</v>
      </c>
      <c r="H25" s="33">
        <v>515</v>
      </c>
      <c r="I25" s="33" t="s">
        <v>115</v>
      </c>
      <c r="J25" s="33">
        <v>515</v>
      </c>
      <c r="K25" s="33">
        <v>696</v>
      </c>
      <c r="L25" s="33">
        <v>1211</v>
      </c>
      <c r="M25" s="33">
        <v>1638</v>
      </c>
      <c r="N25" s="33" t="s">
        <v>115</v>
      </c>
      <c r="O25" s="33">
        <v>1638</v>
      </c>
      <c r="P25" s="33">
        <v>3455</v>
      </c>
      <c r="Q25" s="33">
        <v>3839.0000000000014</v>
      </c>
      <c r="R25" s="34">
        <v>0.33862985152383424</v>
      </c>
      <c r="S25" s="34">
        <v>0</v>
      </c>
      <c r="T25" s="34">
        <v>12.294868455326904</v>
      </c>
      <c r="U25" s="34">
        <v>3.1518624641833801</v>
      </c>
      <c r="V25" s="34">
        <v>15.446730919510284</v>
      </c>
      <c r="W25" s="34">
        <v>0</v>
      </c>
      <c r="X25" s="34">
        <v>13.414951810367278</v>
      </c>
      <c r="Y25" s="34">
        <v>0</v>
      </c>
      <c r="Z25" s="34">
        <v>13.414951810367278</v>
      </c>
      <c r="AA25" s="34">
        <v>18.129721281583738</v>
      </c>
      <c r="AB25" s="34">
        <v>31.544673091951019</v>
      </c>
      <c r="AC25" s="34">
        <v>42.667361292003108</v>
      </c>
      <c r="AD25" s="34">
        <v>0</v>
      </c>
      <c r="AE25" s="34">
        <v>42.667361292003108</v>
      </c>
      <c r="AF25" s="34">
        <v>89.99739515498824</v>
      </c>
    </row>
    <row r="26" spans="1:32">
      <c r="A26" s="30" t="s">
        <v>25</v>
      </c>
      <c r="B26" s="33" t="s">
        <v>115</v>
      </c>
      <c r="C26" s="33">
        <v>663</v>
      </c>
      <c r="D26" s="33">
        <v>735</v>
      </c>
      <c r="E26" s="33">
        <v>271</v>
      </c>
      <c r="F26" s="33">
        <v>1669</v>
      </c>
      <c r="G26" s="33" t="s">
        <v>115</v>
      </c>
      <c r="H26" s="33">
        <v>417</v>
      </c>
      <c r="I26" s="33" t="s">
        <v>115</v>
      </c>
      <c r="J26" s="33">
        <v>417</v>
      </c>
      <c r="K26" s="33" t="s">
        <v>115</v>
      </c>
      <c r="L26" s="33">
        <v>417</v>
      </c>
      <c r="M26" s="33">
        <v>1612</v>
      </c>
      <c r="N26" s="33" t="s">
        <v>115</v>
      </c>
      <c r="O26" s="33">
        <v>1612</v>
      </c>
      <c r="P26" s="33">
        <v>3698</v>
      </c>
      <c r="Q26" s="33">
        <v>3806.0000000000005</v>
      </c>
      <c r="R26" s="34">
        <v>0</v>
      </c>
      <c r="S26" s="34">
        <v>17.419863373620597</v>
      </c>
      <c r="T26" s="34">
        <v>19.311613242249077</v>
      </c>
      <c r="U26" s="34">
        <v>7.1203363110877556</v>
      </c>
      <c r="V26" s="34">
        <v>43.851812926957429</v>
      </c>
      <c r="W26" s="34">
        <v>0</v>
      </c>
      <c r="X26" s="34">
        <v>10.95638465580662</v>
      </c>
      <c r="Y26" s="34">
        <v>0</v>
      </c>
      <c r="Z26" s="34">
        <v>10.95638465580662</v>
      </c>
      <c r="AA26" s="34">
        <v>0</v>
      </c>
      <c r="AB26" s="34">
        <v>10.95638465580662</v>
      </c>
      <c r="AC26" s="34">
        <v>42.354177614293214</v>
      </c>
      <c r="AD26" s="34">
        <v>0</v>
      </c>
      <c r="AE26" s="34">
        <v>42.354177614293214</v>
      </c>
      <c r="AF26" s="34">
        <v>97.162375197057273</v>
      </c>
    </row>
    <row r="27" spans="1:32">
      <c r="A27" s="30" t="s">
        <v>26</v>
      </c>
      <c r="B27" s="33" t="s">
        <v>115</v>
      </c>
      <c r="C27" s="33" t="s">
        <v>115</v>
      </c>
      <c r="D27" s="33">
        <v>146</v>
      </c>
      <c r="E27" s="33" t="s">
        <v>115</v>
      </c>
      <c r="F27" s="33">
        <v>146</v>
      </c>
      <c r="G27" s="33" t="s">
        <v>115</v>
      </c>
      <c r="H27" s="33" t="s">
        <v>115</v>
      </c>
      <c r="I27" s="33" t="s">
        <v>115</v>
      </c>
      <c r="J27" s="33" t="s">
        <v>115</v>
      </c>
      <c r="K27" s="33" t="s">
        <v>115</v>
      </c>
      <c r="L27" s="33" t="s">
        <v>115</v>
      </c>
      <c r="M27" s="33">
        <v>248</v>
      </c>
      <c r="N27" s="33" t="s">
        <v>115</v>
      </c>
      <c r="O27" s="33">
        <v>248</v>
      </c>
      <c r="P27" s="33">
        <v>394</v>
      </c>
      <c r="Q27" s="33">
        <v>419.00000000000006</v>
      </c>
      <c r="R27" s="34">
        <v>0</v>
      </c>
      <c r="S27" s="34">
        <v>0</v>
      </c>
      <c r="T27" s="34">
        <v>34.84486873508353</v>
      </c>
      <c r="U27" s="34">
        <v>0</v>
      </c>
      <c r="V27" s="34">
        <v>34.84486873508353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59.188544152744619</v>
      </c>
      <c r="AD27" s="34">
        <v>0</v>
      </c>
      <c r="AE27" s="34">
        <v>59.188544152744619</v>
      </c>
      <c r="AF27" s="34">
        <v>94.033412887828149</v>
      </c>
    </row>
    <row r="28" spans="1:32">
      <c r="A28" s="30" t="s">
        <v>27</v>
      </c>
      <c r="B28" s="33">
        <v>15</v>
      </c>
      <c r="C28" s="33">
        <v>600</v>
      </c>
      <c r="D28" s="33">
        <v>2592</v>
      </c>
      <c r="E28" s="33">
        <v>1068</v>
      </c>
      <c r="F28" s="33">
        <v>4260</v>
      </c>
      <c r="G28" s="33" t="s">
        <v>115</v>
      </c>
      <c r="H28" s="33">
        <v>3509</v>
      </c>
      <c r="I28" s="33">
        <v>43</v>
      </c>
      <c r="J28" s="33">
        <v>3552</v>
      </c>
      <c r="K28" s="33">
        <v>472</v>
      </c>
      <c r="L28" s="33">
        <v>4024</v>
      </c>
      <c r="M28" s="33">
        <v>3266</v>
      </c>
      <c r="N28" s="33" t="s">
        <v>115</v>
      </c>
      <c r="O28" s="33">
        <v>3266</v>
      </c>
      <c r="P28" s="33">
        <v>11565</v>
      </c>
      <c r="Q28" s="33">
        <v>11794.999999999995</v>
      </c>
      <c r="R28" s="34">
        <v>0.12717253073336166</v>
      </c>
      <c r="S28" s="34">
        <v>5.0869012293344662</v>
      </c>
      <c r="T28" s="34">
        <v>21.975413310724893</v>
      </c>
      <c r="U28" s="34">
        <v>9.054684188215349</v>
      </c>
      <c r="V28" s="34">
        <v>36.116998728274709</v>
      </c>
      <c r="W28" s="34">
        <v>0</v>
      </c>
      <c r="X28" s="34">
        <v>29.74989402289107</v>
      </c>
      <c r="Y28" s="34">
        <v>0.36456125476897006</v>
      </c>
      <c r="Z28" s="34">
        <v>30.114455277660038</v>
      </c>
      <c r="AA28" s="34">
        <v>4.0016956337431138</v>
      </c>
      <c r="AB28" s="34">
        <v>34.116150911403153</v>
      </c>
      <c r="AC28" s="34">
        <v>27.689699025010611</v>
      </c>
      <c r="AD28" s="34">
        <v>0</v>
      </c>
      <c r="AE28" s="34">
        <v>27.689699025010611</v>
      </c>
      <c r="AF28" s="34">
        <v>98.050021195421834</v>
      </c>
    </row>
    <row r="29" spans="1:32">
      <c r="A29" s="30" t="s">
        <v>28</v>
      </c>
      <c r="B29" s="33" t="s">
        <v>115</v>
      </c>
      <c r="C29" s="33">
        <v>280</v>
      </c>
      <c r="D29" s="33" t="s">
        <v>115</v>
      </c>
      <c r="E29" s="33" t="s">
        <v>115</v>
      </c>
      <c r="F29" s="33">
        <v>280</v>
      </c>
      <c r="G29" s="33" t="s">
        <v>115</v>
      </c>
      <c r="H29" s="33" t="s">
        <v>115</v>
      </c>
      <c r="I29" s="33" t="s">
        <v>115</v>
      </c>
      <c r="J29" s="33" t="s">
        <v>115</v>
      </c>
      <c r="K29" s="33">
        <v>162</v>
      </c>
      <c r="L29" s="33">
        <v>162</v>
      </c>
      <c r="M29" s="33">
        <v>358</v>
      </c>
      <c r="N29" s="33" t="s">
        <v>115</v>
      </c>
      <c r="O29" s="33">
        <v>358</v>
      </c>
      <c r="P29" s="33">
        <v>800</v>
      </c>
      <c r="Q29" s="33">
        <v>810</v>
      </c>
      <c r="R29" s="34">
        <v>0</v>
      </c>
      <c r="S29" s="34">
        <v>34.567901234567898</v>
      </c>
      <c r="T29" s="34">
        <v>0</v>
      </c>
      <c r="U29" s="34">
        <v>0</v>
      </c>
      <c r="V29" s="34">
        <v>34.567901234567898</v>
      </c>
      <c r="W29" s="34">
        <v>0</v>
      </c>
      <c r="X29" s="34">
        <v>0</v>
      </c>
      <c r="Y29" s="34">
        <v>0</v>
      </c>
      <c r="Z29" s="34">
        <v>0</v>
      </c>
      <c r="AA29" s="34">
        <v>20</v>
      </c>
      <c r="AB29" s="34">
        <v>20</v>
      </c>
      <c r="AC29" s="34">
        <v>44.197530864197532</v>
      </c>
      <c r="AD29" s="34">
        <v>0</v>
      </c>
      <c r="AE29" s="34">
        <v>44.197530864197532</v>
      </c>
      <c r="AF29" s="34">
        <v>98.76543209876543</v>
      </c>
    </row>
    <row r="30" spans="1:32">
      <c r="A30" s="30" t="s">
        <v>29</v>
      </c>
      <c r="B30" s="33">
        <v>5</v>
      </c>
      <c r="C30" s="33">
        <v>188</v>
      </c>
      <c r="D30" s="33" t="s">
        <v>115</v>
      </c>
      <c r="E30" s="33" t="s">
        <v>115</v>
      </c>
      <c r="F30" s="33">
        <v>188</v>
      </c>
      <c r="G30" s="33" t="s">
        <v>115</v>
      </c>
      <c r="H30" s="33" t="s">
        <v>115</v>
      </c>
      <c r="I30" s="33" t="s">
        <v>115</v>
      </c>
      <c r="J30" s="33" t="s">
        <v>115</v>
      </c>
      <c r="K30" s="33">
        <v>103</v>
      </c>
      <c r="L30" s="33">
        <v>103</v>
      </c>
      <c r="M30" s="33">
        <v>687</v>
      </c>
      <c r="N30" s="33" t="s">
        <v>115</v>
      </c>
      <c r="O30" s="33">
        <v>687</v>
      </c>
      <c r="P30" s="33">
        <v>983</v>
      </c>
      <c r="Q30" s="33">
        <v>1173</v>
      </c>
      <c r="R30" s="34">
        <v>0.42625745950554139</v>
      </c>
      <c r="S30" s="34">
        <v>16.027280477408354</v>
      </c>
      <c r="T30" s="34">
        <v>0</v>
      </c>
      <c r="U30" s="34">
        <v>0</v>
      </c>
      <c r="V30" s="34">
        <v>16.027280477408354</v>
      </c>
      <c r="W30" s="34">
        <v>0</v>
      </c>
      <c r="X30" s="34">
        <v>0</v>
      </c>
      <c r="Y30" s="34">
        <v>0</v>
      </c>
      <c r="Z30" s="34">
        <v>0</v>
      </c>
      <c r="AA30" s="34">
        <v>8.7809036658141526</v>
      </c>
      <c r="AB30" s="34">
        <v>8.7809036658141526</v>
      </c>
      <c r="AC30" s="34">
        <v>58.567774936061383</v>
      </c>
      <c r="AD30" s="34">
        <v>0</v>
      </c>
      <c r="AE30" s="34">
        <v>58.567774936061383</v>
      </c>
      <c r="AF30" s="34">
        <v>83.802216538789423</v>
      </c>
    </row>
    <row r="31" spans="1:32">
      <c r="A31" s="30" t="s">
        <v>30</v>
      </c>
      <c r="B31" s="33">
        <v>3</v>
      </c>
      <c r="C31" s="33">
        <v>721</v>
      </c>
      <c r="D31" s="33">
        <v>11941</v>
      </c>
      <c r="E31" s="33">
        <v>4960</v>
      </c>
      <c r="F31" s="33">
        <v>17622</v>
      </c>
      <c r="G31" s="33" t="s">
        <v>115</v>
      </c>
      <c r="H31" s="33">
        <v>5288</v>
      </c>
      <c r="I31" s="33">
        <v>768</v>
      </c>
      <c r="J31" s="33">
        <v>6056</v>
      </c>
      <c r="K31" s="33" t="s">
        <v>115</v>
      </c>
      <c r="L31" s="33">
        <v>6056</v>
      </c>
      <c r="M31" s="33">
        <v>7449</v>
      </c>
      <c r="N31" s="33">
        <v>180</v>
      </c>
      <c r="O31" s="33">
        <v>7629</v>
      </c>
      <c r="P31" s="33">
        <v>31310</v>
      </c>
      <c r="Q31" s="33">
        <v>32477.999999999985</v>
      </c>
      <c r="R31" s="34">
        <v>9.2370219841123261E-3</v>
      </c>
      <c r="S31" s="34">
        <v>2.219964283514996</v>
      </c>
      <c r="T31" s="34">
        <v>36.766426504095094</v>
      </c>
      <c r="U31" s="34">
        <v>15.271876347065714</v>
      </c>
      <c r="V31" s="34">
        <v>54.258267134675805</v>
      </c>
      <c r="W31" s="34">
        <v>0</v>
      </c>
      <c r="X31" s="34">
        <v>16.281790750661994</v>
      </c>
      <c r="Y31" s="34">
        <v>2.3646776279327555</v>
      </c>
      <c r="Z31" s="34">
        <v>18.646468378594751</v>
      </c>
      <c r="AA31" s="34">
        <v>0</v>
      </c>
      <c r="AB31" s="34">
        <v>18.646468378594751</v>
      </c>
      <c r="AC31" s="34">
        <v>22.935525586550906</v>
      </c>
      <c r="AD31" s="34">
        <v>0.55422131904673955</v>
      </c>
      <c r="AE31" s="34">
        <v>23.489746905597645</v>
      </c>
      <c r="AF31" s="34">
        <v>96.403719440852313</v>
      </c>
    </row>
    <row r="32" spans="1:32">
      <c r="A32" s="30" t="s">
        <v>31</v>
      </c>
      <c r="B32" s="33" t="s">
        <v>115</v>
      </c>
      <c r="C32" s="33">
        <v>200</v>
      </c>
      <c r="D32" s="33">
        <v>440</v>
      </c>
      <c r="E32" s="33">
        <v>82</v>
      </c>
      <c r="F32" s="33">
        <v>722</v>
      </c>
      <c r="G32" s="33" t="s">
        <v>115</v>
      </c>
      <c r="H32" s="33">
        <v>243</v>
      </c>
      <c r="I32" s="33" t="s">
        <v>115</v>
      </c>
      <c r="J32" s="33">
        <v>243</v>
      </c>
      <c r="K32" s="33" t="s">
        <v>115</v>
      </c>
      <c r="L32" s="33">
        <v>243</v>
      </c>
      <c r="M32" s="33">
        <v>85</v>
      </c>
      <c r="N32" s="33" t="s">
        <v>115</v>
      </c>
      <c r="O32" s="33">
        <v>85</v>
      </c>
      <c r="P32" s="33">
        <v>1050</v>
      </c>
      <c r="Q32" s="33">
        <v>1146</v>
      </c>
      <c r="R32" s="34">
        <v>0</v>
      </c>
      <c r="S32" s="34">
        <v>17.452006980802793</v>
      </c>
      <c r="T32" s="34">
        <v>38.394415357766142</v>
      </c>
      <c r="U32" s="34">
        <v>7.1553228621291449</v>
      </c>
      <c r="V32" s="34">
        <v>63.001745200698082</v>
      </c>
      <c r="W32" s="34">
        <v>0</v>
      </c>
      <c r="X32" s="34">
        <v>21.204188481675391</v>
      </c>
      <c r="Y32" s="34">
        <v>0</v>
      </c>
      <c r="Z32" s="34">
        <v>21.204188481675391</v>
      </c>
      <c r="AA32" s="34">
        <v>0</v>
      </c>
      <c r="AB32" s="34">
        <v>21.204188481675391</v>
      </c>
      <c r="AC32" s="34">
        <v>7.4171029668411865</v>
      </c>
      <c r="AD32" s="34">
        <v>0</v>
      </c>
      <c r="AE32" s="34">
        <v>7.4171029668411865</v>
      </c>
      <c r="AF32" s="34">
        <v>91.623036649214654</v>
      </c>
    </row>
    <row r="33" spans="1:32">
      <c r="A33" s="30" t="s">
        <v>32</v>
      </c>
      <c r="B33" s="33">
        <v>9</v>
      </c>
      <c r="C33" s="33" t="s">
        <v>115</v>
      </c>
      <c r="D33" s="33" t="s">
        <v>115</v>
      </c>
      <c r="E33" s="33">
        <v>25</v>
      </c>
      <c r="F33" s="33">
        <v>25</v>
      </c>
      <c r="G33" s="33" t="s">
        <v>115</v>
      </c>
      <c r="H33" s="33" t="s">
        <v>115</v>
      </c>
      <c r="I33" s="33" t="s">
        <v>115</v>
      </c>
      <c r="J33" s="33" t="s">
        <v>115</v>
      </c>
      <c r="K33" s="33">
        <v>130</v>
      </c>
      <c r="L33" s="33">
        <v>130</v>
      </c>
      <c r="M33" s="33">
        <v>360</v>
      </c>
      <c r="N33" s="33" t="s">
        <v>115</v>
      </c>
      <c r="O33" s="33">
        <v>360</v>
      </c>
      <c r="P33" s="33">
        <v>524</v>
      </c>
      <c r="Q33" s="33">
        <v>577.00000000000011</v>
      </c>
      <c r="R33" s="34">
        <v>1.5597920277296358</v>
      </c>
      <c r="S33" s="34">
        <v>0</v>
      </c>
      <c r="T33" s="34">
        <v>0</v>
      </c>
      <c r="U33" s="34">
        <v>4.3327556325823213</v>
      </c>
      <c r="V33" s="34">
        <v>4.3327556325823213</v>
      </c>
      <c r="W33" s="34">
        <v>0</v>
      </c>
      <c r="X33" s="34">
        <v>0</v>
      </c>
      <c r="Y33" s="34">
        <v>0</v>
      </c>
      <c r="Z33" s="34">
        <v>0</v>
      </c>
      <c r="AA33" s="34">
        <v>22.530329289428071</v>
      </c>
      <c r="AB33" s="34">
        <v>22.530329289428071</v>
      </c>
      <c r="AC33" s="34">
        <v>62.391681109185427</v>
      </c>
      <c r="AD33" s="34">
        <v>0</v>
      </c>
      <c r="AE33" s="34">
        <v>62.391681109185427</v>
      </c>
      <c r="AF33" s="34">
        <v>90.814558058925456</v>
      </c>
    </row>
    <row r="34" spans="1:32">
      <c r="A34" s="30" t="s">
        <v>33</v>
      </c>
      <c r="B34" s="33">
        <v>80</v>
      </c>
      <c r="C34" s="33">
        <v>301</v>
      </c>
      <c r="D34" s="33">
        <v>383</v>
      </c>
      <c r="E34" s="33">
        <v>17</v>
      </c>
      <c r="F34" s="33">
        <v>701</v>
      </c>
      <c r="G34" s="33" t="s">
        <v>115</v>
      </c>
      <c r="H34" s="33" t="s">
        <v>115</v>
      </c>
      <c r="I34" s="33" t="s">
        <v>115</v>
      </c>
      <c r="J34" s="33" t="s">
        <v>115</v>
      </c>
      <c r="K34" s="33">
        <v>537</v>
      </c>
      <c r="L34" s="33">
        <v>537</v>
      </c>
      <c r="M34" s="33">
        <v>1521</v>
      </c>
      <c r="N34" s="33" t="s">
        <v>115</v>
      </c>
      <c r="O34" s="33">
        <v>1521</v>
      </c>
      <c r="P34" s="33">
        <v>2839</v>
      </c>
      <c r="Q34" s="33">
        <v>3268.0000000000018</v>
      </c>
      <c r="R34" s="34">
        <v>2.4479804161566694</v>
      </c>
      <c r="S34" s="34">
        <v>9.210526315789469</v>
      </c>
      <c r="T34" s="34">
        <v>11.719706242350055</v>
      </c>
      <c r="U34" s="34">
        <v>0.5201958384332922</v>
      </c>
      <c r="V34" s="34">
        <v>21.450428396572814</v>
      </c>
      <c r="W34" s="34">
        <v>0</v>
      </c>
      <c r="X34" s="34">
        <v>0</v>
      </c>
      <c r="Y34" s="34">
        <v>0</v>
      </c>
      <c r="Z34" s="34">
        <v>0</v>
      </c>
      <c r="AA34" s="34">
        <v>16.432068543451642</v>
      </c>
      <c r="AB34" s="34">
        <v>16.432068543451642</v>
      </c>
      <c r="AC34" s="34">
        <v>46.542227662178675</v>
      </c>
      <c r="AD34" s="34">
        <v>0</v>
      </c>
      <c r="AE34" s="34">
        <v>46.542227662178675</v>
      </c>
      <c r="AF34" s="34">
        <v>86.87270501835981</v>
      </c>
    </row>
    <row r="35" spans="1:32">
      <c r="A35" s="30" t="s">
        <v>34</v>
      </c>
      <c r="B35" s="33" t="s">
        <v>115</v>
      </c>
      <c r="C35" s="33" t="s">
        <v>115</v>
      </c>
      <c r="D35" s="33">
        <v>247</v>
      </c>
      <c r="E35" s="33" t="s">
        <v>115</v>
      </c>
      <c r="F35" s="33">
        <v>247</v>
      </c>
      <c r="G35" s="33" t="s">
        <v>115</v>
      </c>
      <c r="H35" s="33" t="s">
        <v>115</v>
      </c>
      <c r="I35" s="33" t="s">
        <v>115</v>
      </c>
      <c r="J35" s="33" t="s">
        <v>115</v>
      </c>
      <c r="K35" s="33" t="s">
        <v>115</v>
      </c>
      <c r="L35" s="33" t="s">
        <v>115</v>
      </c>
      <c r="M35" s="33">
        <v>76</v>
      </c>
      <c r="N35" s="33" t="s">
        <v>115</v>
      </c>
      <c r="O35" s="33">
        <v>76</v>
      </c>
      <c r="P35" s="33">
        <v>323</v>
      </c>
      <c r="Q35" s="33">
        <v>249</v>
      </c>
      <c r="R35" s="34">
        <v>0</v>
      </c>
      <c r="S35" s="34">
        <v>0</v>
      </c>
      <c r="T35" s="34">
        <v>99.196787148594382</v>
      </c>
      <c r="U35" s="34">
        <v>0</v>
      </c>
      <c r="V35" s="34">
        <v>99.196787148594382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30.522088353413654</v>
      </c>
      <c r="AD35" s="34">
        <v>0</v>
      </c>
      <c r="AE35" s="34">
        <v>30.522088353413654</v>
      </c>
      <c r="AF35" s="34">
        <v>129.71887550200802</v>
      </c>
    </row>
    <row r="36" spans="1:32">
      <c r="A36" s="30" t="s">
        <v>35</v>
      </c>
      <c r="B36" s="33" t="s">
        <v>115</v>
      </c>
      <c r="C36" s="33">
        <v>243</v>
      </c>
      <c r="D36" s="33">
        <v>229</v>
      </c>
      <c r="E36" s="33">
        <v>56</v>
      </c>
      <c r="F36" s="33">
        <v>528</v>
      </c>
      <c r="G36" s="33" t="s">
        <v>115</v>
      </c>
      <c r="H36" s="33">
        <v>459</v>
      </c>
      <c r="I36" s="33" t="s">
        <v>115</v>
      </c>
      <c r="J36" s="33">
        <v>459</v>
      </c>
      <c r="K36" s="33" t="s">
        <v>115</v>
      </c>
      <c r="L36" s="33">
        <v>459</v>
      </c>
      <c r="M36" s="33">
        <v>469</v>
      </c>
      <c r="N36" s="33" t="s">
        <v>115</v>
      </c>
      <c r="O36" s="33">
        <v>469</v>
      </c>
      <c r="P36" s="33">
        <v>1456</v>
      </c>
      <c r="Q36" s="33">
        <v>1561.0000000000002</v>
      </c>
      <c r="R36" s="34">
        <v>0</v>
      </c>
      <c r="S36" s="34">
        <v>15.566944266495833</v>
      </c>
      <c r="T36" s="34">
        <v>14.670083279948749</v>
      </c>
      <c r="U36" s="34">
        <v>3.5874439461883405</v>
      </c>
      <c r="V36" s="34">
        <v>33.824471492632924</v>
      </c>
      <c r="W36" s="34">
        <v>0</v>
      </c>
      <c r="X36" s="34">
        <v>29.404228058936575</v>
      </c>
      <c r="Y36" s="34">
        <v>0</v>
      </c>
      <c r="Z36" s="34">
        <v>29.404228058936575</v>
      </c>
      <c r="AA36" s="34">
        <v>0</v>
      </c>
      <c r="AB36" s="34">
        <v>29.404228058936575</v>
      </c>
      <c r="AC36" s="34">
        <v>30.044843049327351</v>
      </c>
      <c r="AD36" s="34">
        <v>0</v>
      </c>
      <c r="AE36" s="34">
        <v>30.044843049327351</v>
      </c>
      <c r="AF36" s="34">
        <v>93.273542600896846</v>
      </c>
    </row>
    <row r="37" spans="1:32">
      <c r="A37" s="30" t="s">
        <v>36</v>
      </c>
      <c r="B37" s="33" t="s">
        <v>115</v>
      </c>
      <c r="C37" s="33">
        <v>261</v>
      </c>
      <c r="D37" s="33" t="s">
        <v>115</v>
      </c>
      <c r="E37" s="33">
        <v>23</v>
      </c>
      <c r="F37" s="33">
        <v>284</v>
      </c>
      <c r="G37" s="33" t="s">
        <v>115</v>
      </c>
      <c r="H37" s="33" t="s">
        <v>115</v>
      </c>
      <c r="I37" s="33" t="s">
        <v>115</v>
      </c>
      <c r="J37" s="33" t="s">
        <v>115</v>
      </c>
      <c r="K37" s="33">
        <v>140</v>
      </c>
      <c r="L37" s="33">
        <v>140</v>
      </c>
      <c r="M37" s="33">
        <v>870</v>
      </c>
      <c r="N37" s="33" t="s">
        <v>115</v>
      </c>
      <c r="O37" s="33">
        <v>870</v>
      </c>
      <c r="P37" s="33">
        <v>1294</v>
      </c>
      <c r="Q37" s="33">
        <v>1397.0000000000005</v>
      </c>
      <c r="R37" s="34">
        <v>0</v>
      </c>
      <c r="S37" s="34">
        <v>18.682891911238361</v>
      </c>
      <c r="T37" s="34">
        <v>0</v>
      </c>
      <c r="U37" s="34">
        <v>1.6463851109520395</v>
      </c>
      <c r="V37" s="34">
        <v>20.3292770221904</v>
      </c>
      <c r="W37" s="34">
        <v>0</v>
      </c>
      <c r="X37" s="34">
        <v>0</v>
      </c>
      <c r="Y37" s="34">
        <v>0</v>
      </c>
      <c r="Z37" s="34">
        <v>0</v>
      </c>
      <c r="AA37" s="34">
        <v>10.021474588403718</v>
      </c>
      <c r="AB37" s="34">
        <v>10.021474588403718</v>
      </c>
      <c r="AC37" s="34">
        <v>62.276306370794536</v>
      </c>
      <c r="AD37" s="34">
        <v>0</v>
      </c>
      <c r="AE37" s="34">
        <v>62.276306370794536</v>
      </c>
      <c r="AF37" s="34">
        <v>92.62705798138866</v>
      </c>
    </row>
    <row r="38" spans="1:32">
      <c r="A38" s="30" t="s">
        <v>37</v>
      </c>
      <c r="B38" s="33">
        <v>3</v>
      </c>
      <c r="C38" s="33">
        <v>153</v>
      </c>
      <c r="D38" s="33">
        <v>1407</v>
      </c>
      <c r="E38" s="33">
        <v>465</v>
      </c>
      <c r="F38" s="33">
        <v>2025</v>
      </c>
      <c r="G38" s="33">
        <v>453</v>
      </c>
      <c r="H38" s="33">
        <v>1240</v>
      </c>
      <c r="I38" s="33">
        <v>22</v>
      </c>
      <c r="J38" s="33">
        <v>1715</v>
      </c>
      <c r="K38" s="33" t="s">
        <v>115</v>
      </c>
      <c r="L38" s="33">
        <v>1715</v>
      </c>
      <c r="M38" s="33">
        <v>1420</v>
      </c>
      <c r="N38" s="33" t="s">
        <v>115</v>
      </c>
      <c r="O38" s="33">
        <v>1420</v>
      </c>
      <c r="P38" s="33">
        <v>5163</v>
      </c>
      <c r="Q38" s="33">
        <v>5480.0000000000018</v>
      </c>
      <c r="R38" s="34">
        <v>5.4744525547445237E-2</v>
      </c>
      <c r="S38" s="34">
        <v>2.7919708029197072</v>
      </c>
      <c r="T38" s="34">
        <v>25.675182481751815</v>
      </c>
      <c r="U38" s="34">
        <v>8.4854014598540122</v>
      </c>
      <c r="V38" s="34">
        <v>36.952554744525536</v>
      </c>
      <c r="W38" s="34">
        <v>8.2664233576642303</v>
      </c>
      <c r="X38" s="34">
        <v>22.627737226277365</v>
      </c>
      <c r="Y38" s="34">
        <v>0.40145985401459838</v>
      </c>
      <c r="Z38" s="34">
        <v>31.295620437956195</v>
      </c>
      <c r="AA38" s="34">
        <v>0</v>
      </c>
      <c r="AB38" s="34">
        <v>31.295620437956195</v>
      </c>
      <c r="AC38" s="34">
        <v>25.91240875912408</v>
      </c>
      <c r="AD38" s="34">
        <v>0</v>
      </c>
      <c r="AE38" s="34">
        <v>25.91240875912408</v>
      </c>
      <c r="AF38" s="34">
        <v>94.215328467153256</v>
      </c>
    </row>
    <row r="39" spans="1:32">
      <c r="A39" s="30" t="s">
        <v>38</v>
      </c>
      <c r="B39" s="33" t="s">
        <v>115</v>
      </c>
      <c r="C39" s="33">
        <v>76</v>
      </c>
      <c r="D39" s="33">
        <v>302</v>
      </c>
      <c r="E39" s="33">
        <v>53</v>
      </c>
      <c r="F39" s="33">
        <v>431</v>
      </c>
      <c r="G39" s="33">
        <v>106</v>
      </c>
      <c r="H39" s="33">
        <v>505</v>
      </c>
      <c r="I39" s="33">
        <v>50</v>
      </c>
      <c r="J39" s="33">
        <v>661</v>
      </c>
      <c r="K39" s="33">
        <v>158</v>
      </c>
      <c r="L39" s="33">
        <v>819</v>
      </c>
      <c r="M39" s="33">
        <v>511</v>
      </c>
      <c r="N39" s="33" t="s">
        <v>115</v>
      </c>
      <c r="O39" s="33">
        <v>511</v>
      </c>
      <c r="P39" s="33">
        <v>1761</v>
      </c>
      <c r="Q39" s="33">
        <v>1856</v>
      </c>
      <c r="R39" s="34">
        <v>0</v>
      </c>
      <c r="S39" s="34">
        <v>4.0948275862068968</v>
      </c>
      <c r="T39" s="34">
        <v>16.271551724137932</v>
      </c>
      <c r="U39" s="34">
        <v>2.8556034482758621</v>
      </c>
      <c r="V39" s="34">
        <v>23.22198275862069</v>
      </c>
      <c r="W39" s="34">
        <v>5.7112068965517242</v>
      </c>
      <c r="X39" s="34">
        <v>27.209051724137932</v>
      </c>
      <c r="Y39" s="34">
        <v>2.6939655172413794</v>
      </c>
      <c r="Z39" s="34">
        <v>35.614224137931032</v>
      </c>
      <c r="AA39" s="34">
        <v>8.512931034482758</v>
      </c>
      <c r="AB39" s="34">
        <v>44.127155172413794</v>
      </c>
      <c r="AC39" s="34">
        <v>27.532327586206897</v>
      </c>
      <c r="AD39" s="34">
        <v>0</v>
      </c>
      <c r="AE39" s="34">
        <v>27.532327586206897</v>
      </c>
      <c r="AF39" s="34">
        <v>94.881465517241381</v>
      </c>
    </row>
    <row r="40" spans="1:32">
      <c r="A40" s="30" t="s">
        <v>39</v>
      </c>
      <c r="B40" s="33" t="s">
        <v>115</v>
      </c>
      <c r="C40" s="33">
        <v>190</v>
      </c>
      <c r="D40" s="33" t="s">
        <v>115</v>
      </c>
      <c r="E40" s="33" t="s">
        <v>115</v>
      </c>
      <c r="F40" s="33">
        <v>190</v>
      </c>
      <c r="G40" s="33" t="s">
        <v>115</v>
      </c>
      <c r="H40" s="33" t="s">
        <v>115</v>
      </c>
      <c r="I40" s="33" t="s">
        <v>115</v>
      </c>
      <c r="J40" s="33" t="s">
        <v>115</v>
      </c>
      <c r="K40" s="33" t="s">
        <v>115</v>
      </c>
      <c r="L40" s="33" t="s">
        <v>115</v>
      </c>
      <c r="M40" s="33">
        <v>705</v>
      </c>
      <c r="N40" s="33" t="s">
        <v>115</v>
      </c>
      <c r="O40" s="33">
        <v>705</v>
      </c>
      <c r="P40" s="33">
        <v>895</v>
      </c>
      <c r="Q40" s="33">
        <v>981</v>
      </c>
      <c r="R40" s="34">
        <v>0</v>
      </c>
      <c r="S40" s="34">
        <v>19.367991845056064</v>
      </c>
      <c r="T40" s="34">
        <v>0</v>
      </c>
      <c r="U40" s="34">
        <v>0</v>
      </c>
      <c r="V40" s="34">
        <v>19.367991845056064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71.86544342507645</v>
      </c>
      <c r="AD40" s="34">
        <v>0</v>
      </c>
      <c r="AE40" s="34">
        <v>71.86544342507645</v>
      </c>
      <c r="AF40" s="34">
        <v>91.233435270132517</v>
      </c>
    </row>
    <row r="41" spans="1:32">
      <c r="A41" s="30" t="s">
        <v>40</v>
      </c>
      <c r="B41" s="33">
        <v>119</v>
      </c>
      <c r="C41" s="33" t="s">
        <v>115</v>
      </c>
      <c r="D41" s="33">
        <v>569</v>
      </c>
      <c r="E41" s="33">
        <v>21</v>
      </c>
      <c r="F41" s="33">
        <v>590</v>
      </c>
      <c r="G41" s="33" t="s">
        <v>115</v>
      </c>
      <c r="H41" s="33" t="s">
        <v>115</v>
      </c>
      <c r="I41" s="33" t="s">
        <v>115</v>
      </c>
      <c r="J41" s="33" t="s">
        <v>115</v>
      </c>
      <c r="K41" s="33">
        <v>123</v>
      </c>
      <c r="L41" s="33">
        <v>123</v>
      </c>
      <c r="M41" s="33">
        <v>1950</v>
      </c>
      <c r="N41" s="33" t="s">
        <v>115</v>
      </c>
      <c r="O41" s="33">
        <v>1950</v>
      </c>
      <c r="P41" s="33">
        <v>2782</v>
      </c>
      <c r="Q41" s="33">
        <v>2971</v>
      </c>
      <c r="R41" s="34">
        <v>4.0053853921238645</v>
      </c>
      <c r="S41" s="34">
        <v>0</v>
      </c>
      <c r="T41" s="34">
        <v>19.151800740491417</v>
      </c>
      <c r="U41" s="34">
        <v>0.70683271625715249</v>
      </c>
      <c r="V41" s="34">
        <v>19.858633456748571</v>
      </c>
      <c r="W41" s="34">
        <v>0</v>
      </c>
      <c r="X41" s="34">
        <v>0</v>
      </c>
      <c r="Y41" s="34">
        <v>0</v>
      </c>
      <c r="Z41" s="34">
        <v>0</v>
      </c>
      <c r="AA41" s="34">
        <v>4.1400201952204645</v>
      </c>
      <c r="AB41" s="34">
        <v>4.1400201952204645</v>
      </c>
      <c r="AC41" s="34">
        <v>65.634466509592727</v>
      </c>
      <c r="AD41" s="34">
        <v>0</v>
      </c>
      <c r="AE41" s="34">
        <v>65.634466509592727</v>
      </c>
      <c r="AF41" s="34">
        <v>93.638505553685633</v>
      </c>
    </row>
    <row r="42" spans="1:32">
      <c r="A42" s="30" t="s">
        <v>41</v>
      </c>
      <c r="B42" s="33">
        <v>3</v>
      </c>
      <c r="C42" s="33">
        <v>420</v>
      </c>
      <c r="D42" s="33">
        <v>408</v>
      </c>
      <c r="E42" s="33">
        <v>198</v>
      </c>
      <c r="F42" s="33">
        <v>1026</v>
      </c>
      <c r="G42" s="33" t="s">
        <v>115</v>
      </c>
      <c r="H42" s="33">
        <v>440</v>
      </c>
      <c r="I42" s="33">
        <v>54</v>
      </c>
      <c r="J42" s="33">
        <v>494</v>
      </c>
      <c r="K42" s="33" t="s">
        <v>115</v>
      </c>
      <c r="L42" s="33">
        <v>494</v>
      </c>
      <c r="M42" s="33">
        <v>826</v>
      </c>
      <c r="N42" s="33" t="s">
        <v>115</v>
      </c>
      <c r="O42" s="33">
        <v>826</v>
      </c>
      <c r="P42" s="33">
        <v>2349</v>
      </c>
      <c r="Q42" s="33">
        <v>2866.0000000000009</v>
      </c>
      <c r="R42" s="34">
        <v>0.10467550593161196</v>
      </c>
      <c r="S42" s="34">
        <v>14.654570830425676</v>
      </c>
      <c r="T42" s="34">
        <v>14.235868806699228</v>
      </c>
      <c r="U42" s="34">
        <v>6.9085833914863901</v>
      </c>
      <c r="V42" s="34">
        <v>35.799023028611295</v>
      </c>
      <c r="W42" s="34">
        <v>0</v>
      </c>
      <c r="X42" s="34">
        <v>15.352407536636422</v>
      </c>
      <c r="Y42" s="34">
        <v>1.8841591067690155</v>
      </c>
      <c r="Z42" s="34">
        <v>17.236566643405439</v>
      </c>
      <c r="AA42" s="34">
        <v>0</v>
      </c>
      <c r="AB42" s="34">
        <v>17.236566643405439</v>
      </c>
      <c r="AC42" s="34">
        <v>28.820655966503828</v>
      </c>
      <c r="AD42" s="34">
        <v>0</v>
      </c>
      <c r="AE42" s="34">
        <v>28.820655966503828</v>
      </c>
      <c r="AF42" s="34">
        <v>81.960921144452172</v>
      </c>
    </row>
    <row r="43" spans="1:32">
      <c r="A43" s="30" t="s">
        <v>42</v>
      </c>
      <c r="B43" s="33" t="s">
        <v>115</v>
      </c>
      <c r="C43" s="33">
        <v>334</v>
      </c>
      <c r="D43" s="33">
        <v>287</v>
      </c>
      <c r="E43" s="33">
        <v>62</v>
      </c>
      <c r="F43" s="33">
        <v>683</v>
      </c>
      <c r="G43" s="33" t="s">
        <v>115</v>
      </c>
      <c r="H43" s="33" t="s">
        <v>115</v>
      </c>
      <c r="I43" s="33" t="s">
        <v>115</v>
      </c>
      <c r="J43" s="33" t="s">
        <v>115</v>
      </c>
      <c r="K43" s="33">
        <v>158</v>
      </c>
      <c r="L43" s="33">
        <v>158</v>
      </c>
      <c r="M43" s="33">
        <v>1014</v>
      </c>
      <c r="N43" s="33" t="s">
        <v>115</v>
      </c>
      <c r="O43" s="33">
        <v>1014</v>
      </c>
      <c r="P43" s="33">
        <v>1855</v>
      </c>
      <c r="Q43" s="33">
        <v>1925.9999999999998</v>
      </c>
      <c r="R43" s="34">
        <v>0</v>
      </c>
      <c r="S43" s="34">
        <v>17.34164070612669</v>
      </c>
      <c r="T43" s="34">
        <v>14.901349948078922</v>
      </c>
      <c r="U43" s="34">
        <v>3.2191069574247146</v>
      </c>
      <c r="V43" s="34">
        <v>35.462097611630327</v>
      </c>
      <c r="W43" s="34">
        <v>0</v>
      </c>
      <c r="X43" s="34">
        <v>0</v>
      </c>
      <c r="Y43" s="34">
        <v>0</v>
      </c>
      <c r="Z43" s="34">
        <v>0</v>
      </c>
      <c r="AA43" s="34">
        <v>8.2035306334371771</v>
      </c>
      <c r="AB43" s="34">
        <v>8.2035306334371771</v>
      </c>
      <c r="AC43" s="34">
        <v>52.647975077881625</v>
      </c>
      <c r="AD43" s="34">
        <v>0</v>
      </c>
      <c r="AE43" s="34">
        <v>52.647975077881625</v>
      </c>
      <c r="AF43" s="34">
        <v>96.313603322949135</v>
      </c>
    </row>
    <row r="44" spans="1:32">
      <c r="A44" s="30" t="s">
        <v>43</v>
      </c>
      <c r="B44" s="33">
        <v>12</v>
      </c>
      <c r="C44" s="33">
        <v>418</v>
      </c>
      <c r="D44" s="33">
        <v>292</v>
      </c>
      <c r="E44" s="33">
        <v>88</v>
      </c>
      <c r="F44" s="33">
        <v>798</v>
      </c>
      <c r="G44" s="33" t="s">
        <v>115</v>
      </c>
      <c r="H44" s="33">
        <v>402</v>
      </c>
      <c r="I44" s="33" t="s">
        <v>115</v>
      </c>
      <c r="J44" s="33">
        <v>402</v>
      </c>
      <c r="K44" s="33">
        <v>214</v>
      </c>
      <c r="L44" s="33">
        <v>616</v>
      </c>
      <c r="M44" s="33">
        <v>1588</v>
      </c>
      <c r="N44" s="33" t="s">
        <v>115</v>
      </c>
      <c r="O44" s="33">
        <v>1588</v>
      </c>
      <c r="P44" s="33">
        <v>3014</v>
      </c>
      <c r="Q44" s="33">
        <v>3013</v>
      </c>
      <c r="R44" s="34">
        <v>0.39827414537006306</v>
      </c>
      <c r="S44" s="34">
        <v>13.873216063723863</v>
      </c>
      <c r="T44" s="34">
        <v>9.6913375373382014</v>
      </c>
      <c r="U44" s="34">
        <v>2.9206770660471291</v>
      </c>
      <c r="V44" s="34">
        <v>26.485230667109192</v>
      </c>
      <c r="W44" s="34">
        <v>0</v>
      </c>
      <c r="X44" s="34">
        <v>13.342183869897113</v>
      </c>
      <c r="Y44" s="34">
        <v>0</v>
      </c>
      <c r="Z44" s="34">
        <v>13.342183869897113</v>
      </c>
      <c r="AA44" s="34">
        <v>7.1025555924327914</v>
      </c>
      <c r="AB44" s="34">
        <v>20.444739462329903</v>
      </c>
      <c r="AC44" s="34">
        <v>52.704945237305012</v>
      </c>
      <c r="AD44" s="34">
        <v>0</v>
      </c>
      <c r="AE44" s="34">
        <v>52.704945237305012</v>
      </c>
      <c r="AF44" s="34">
        <v>100.03318951211418</v>
      </c>
    </row>
    <row r="45" spans="1:32">
      <c r="A45" s="30" t="s">
        <v>44</v>
      </c>
      <c r="B45" s="33" t="s">
        <v>115</v>
      </c>
      <c r="C45" s="33">
        <v>102</v>
      </c>
      <c r="D45" s="33" t="s">
        <v>115</v>
      </c>
      <c r="E45" s="33" t="s">
        <v>115</v>
      </c>
      <c r="F45" s="33">
        <v>102</v>
      </c>
      <c r="G45" s="33" t="s">
        <v>115</v>
      </c>
      <c r="H45" s="33" t="s">
        <v>115</v>
      </c>
      <c r="I45" s="33" t="s">
        <v>115</v>
      </c>
      <c r="J45" s="33" t="s">
        <v>115</v>
      </c>
      <c r="K45" s="33" t="s">
        <v>115</v>
      </c>
      <c r="L45" s="33" t="s">
        <v>115</v>
      </c>
      <c r="M45" s="33">
        <v>38</v>
      </c>
      <c r="N45" s="33" t="s">
        <v>115</v>
      </c>
      <c r="O45" s="33">
        <v>38</v>
      </c>
      <c r="P45" s="33">
        <v>140</v>
      </c>
      <c r="Q45" s="33">
        <v>141</v>
      </c>
      <c r="R45" s="34">
        <v>0</v>
      </c>
      <c r="S45" s="34">
        <v>72.340425531914889</v>
      </c>
      <c r="T45" s="34">
        <v>0</v>
      </c>
      <c r="U45" s="34">
        <v>0</v>
      </c>
      <c r="V45" s="34">
        <v>72.340425531914889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26.950354609929079</v>
      </c>
      <c r="AD45" s="34">
        <v>0</v>
      </c>
      <c r="AE45" s="34">
        <v>26.950354609929079</v>
      </c>
      <c r="AF45" s="34">
        <v>99.290780141843967</v>
      </c>
    </row>
    <row r="46" spans="1:32">
      <c r="A46" s="30" t="s">
        <v>45</v>
      </c>
      <c r="B46" s="33">
        <v>3</v>
      </c>
      <c r="C46" s="33">
        <v>306</v>
      </c>
      <c r="D46" s="33">
        <v>370</v>
      </c>
      <c r="E46" s="33" t="s">
        <v>115</v>
      </c>
      <c r="F46" s="33">
        <v>676</v>
      </c>
      <c r="G46" s="33" t="s">
        <v>115</v>
      </c>
      <c r="H46" s="33" t="s">
        <v>115</v>
      </c>
      <c r="I46" s="33" t="s">
        <v>115</v>
      </c>
      <c r="J46" s="33" t="s">
        <v>115</v>
      </c>
      <c r="K46" s="33" t="s">
        <v>115</v>
      </c>
      <c r="L46" s="33" t="s">
        <v>115</v>
      </c>
      <c r="M46" s="33">
        <v>1014</v>
      </c>
      <c r="N46" s="33" t="s">
        <v>115</v>
      </c>
      <c r="O46" s="33">
        <v>1014</v>
      </c>
      <c r="P46" s="33">
        <v>1693</v>
      </c>
      <c r="Q46" s="33">
        <v>1774.9999999999998</v>
      </c>
      <c r="R46" s="34">
        <v>0.16901408450704228</v>
      </c>
      <c r="S46" s="34">
        <v>17.239436619718312</v>
      </c>
      <c r="T46" s="34">
        <v>20.845070422535215</v>
      </c>
      <c r="U46" s="34">
        <v>0</v>
      </c>
      <c r="V46" s="34">
        <v>38.084507042253527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57.126760563380287</v>
      </c>
      <c r="AD46" s="34">
        <v>0</v>
      </c>
      <c r="AE46" s="34">
        <v>57.126760563380287</v>
      </c>
      <c r="AF46" s="34">
        <v>95.380281690140862</v>
      </c>
    </row>
    <row r="47" spans="1:32">
      <c r="A47" s="30" t="s">
        <v>46</v>
      </c>
      <c r="B47" s="33" t="s">
        <v>115</v>
      </c>
      <c r="C47" s="33">
        <v>93</v>
      </c>
      <c r="D47" s="33" t="s">
        <v>115</v>
      </c>
      <c r="E47" s="33" t="s">
        <v>115</v>
      </c>
      <c r="F47" s="33">
        <v>93</v>
      </c>
      <c r="G47" s="33" t="s">
        <v>115</v>
      </c>
      <c r="H47" s="33" t="s">
        <v>115</v>
      </c>
      <c r="I47" s="33" t="s">
        <v>115</v>
      </c>
      <c r="J47" s="33" t="s">
        <v>115</v>
      </c>
      <c r="K47" s="33" t="s">
        <v>115</v>
      </c>
      <c r="L47" s="33" t="s">
        <v>115</v>
      </c>
      <c r="M47" s="33">
        <v>14</v>
      </c>
      <c r="N47" s="33" t="s">
        <v>115</v>
      </c>
      <c r="O47" s="33">
        <v>14</v>
      </c>
      <c r="P47" s="33">
        <v>107</v>
      </c>
      <c r="Q47" s="33">
        <v>116</v>
      </c>
      <c r="R47" s="34">
        <v>0</v>
      </c>
      <c r="S47" s="34">
        <v>80.172413793103445</v>
      </c>
      <c r="T47" s="34">
        <v>0</v>
      </c>
      <c r="U47" s="34">
        <v>0</v>
      </c>
      <c r="V47" s="34">
        <v>80.172413793103445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12.068965517241379</v>
      </c>
      <c r="AD47" s="34">
        <v>0</v>
      </c>
      <c r="AE47" s="34">
        <v>12.068965517241379</v>
      </c>
      <c r="AF47" s="34">
        <v>92.241379310344826</v>
      </c>
    </row>
    <row r="48" spans="1:32">
      <c r="A48" s="30" t="s">
        <v>47</v>
      </c>
      <c r="B48" s="33" t="s">
        <v>115</v>
      </c>
      <c r="C48" s="33">
        <v>473</v>
      </c>
      <c r="D48" s="33">
        <v>781</v>
      </c>
      <c r="E48" s="33">
        <v>170</v>
      </c>
      <c r="F48" s="33">
        <v>1424</v>
      </c>
      <c r="G48" s="33" t="s">
        <v>115</v>
      </c>
      <c r="H48" s="33" t="s">
        <v>115</v>
      </c>
      <c r="I48" s="33" t="s">
        <v>115</v>
      </c>
      <c r="J48" s="33" t="s">
        <v>115</v>
      </c>
      <c r="K48" s="33">
        <v>196</v>
      </c>
      <c r="L48" s="33">
        <v>196</v>
      </c>
      <c r="M48" s="33">
        <v>2419</v>
      </c>
      <c r="N48" s="33" t="s">
        <v>115</v>
      </c>
      <c r="O48" s="33">
        <v>2419</v>
      </c>
      <c r="P48" s="33">
        <v>4039</v>
      </c>
      <c r="Q48" s="33">
        <v>4238.9999999999973</v>
      </c>
      <c r="R48" s="34">
        <v>0</v>
      </c>
      <c r="S48" s="34">
        <v>11.158292050011802</v>
      </c>
      <c r="T48" s="34">
        <v>18.424156640717161</v>
      </c>
      <c r="U48" s="34">
        <v>4.0103798065581531</v>
      </c>
      <c r="V48" s="34">
        <v>33.592828497287115</v>
      </c>
      <c r="W48" s="34">
        <v>0</v>
      </c>
      <c r="X48" s="34">
        <v>0</v>
      </c>
      <c r="Y48" s="34">
        <v>0</v>
      </c>
      <c r="Z48" s="34">
        <v>0</v>
      </c>
      <c r="AA48" s="34">
        <v>4.6237320122670473</v>
      </c>
      <c r="AB48" s="34">
        <v>4.6237320122670473</v>
      </c>
      <c r="AC48" s="34">
        <v>57.065345600377483</v>
      </c>
      <c r="AD48" s="34">
        <v>0</v>
      </c>
      <c r="AE48" s="34">
        <v>57.065345600377483</v>
      </c>
      <c r="AF48" s="34">
        <v>95.281906109931654</v>
      </c>
    </row>
    <row r="49" spans="1:33">
      <c r="A49" s="30" t="s">
        <v>48</v>
      </c>
      <c r="B49" s="33" t="s">
        <v>115</v>
      </c>
      <c r="C49" s="33" t="s">
        <v>115</v>
      </c>
      <c r="D49" s="33">
        <v>91</v>
      </c>
      <c r="E49" s="33" t="s">
        <v>115</v>
      </c>
      <c r="F49" s="33">
        <v>91</v>
      </c>
      <c r="G49" s="33" t="s">
        <v>115</v>
      </c>
      <c r="H49" s="33" t="s">
        <v>115</v>
      </c>
      <c r="I49" s="33" t="s">
        <v>115</v>
      </c>
      <c r="J49" s="33" t="s">
        <v>115</v>
      </c>
      <c r="K49" s="33" t="s">
        <v>115</v>
      </c>
      <c r="L49" s="33" t="s">
        <v>115</v>
      </c>
      <c r="M49" s="33">
        <v>168</v>
      </c>
      <c r="N49" s="33" t="s">
        <v>115</v>
      </c>
      <c r="O49" s="33">
        <v>168</v>
      </c>
      <c r="P49" s="33">
        <v>259</v>
      </c>
      <c r="Q49" s="33">
        <v>264</v>
      </c>
      <c r="R49" s="34">
        <v>0</v>
      </c>
      <c r="S49" s="34">
        <v>0</v>
      </c>
      <c r="T49" s="34">
        <v>34.469696969696969</v>
      </c>
      <c r="U49" s="34">
        <v>0</v>
      </c>
      <c r="V49" s="34">
        <v>34.469696969696969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63.636363636363633</v>
      </c>
      <c r="AD49" s="34">
        <v>0</v>
      </c>
      <c r="AE49" s="34">
        <v>63.636363636363633</v>
      </c>
      <c r="AF49" s="34">
        <v>98.106060606060609</v>
      </c>
    </row>
    <row r="50" spans="1:33">
      <c r="A50" s="30" t="s">
        <v>49</v>
      </c>
      <c r="B50" s="33" t="s">
        <v>115</v>
      </c>
      <c r="C50" s="33">
        <v>165</v>
      </c>
      <c r="D50" s="33">
        <v>140</v>
      </c>
      <c r="E50" s="33" t="s">
        <v>115</v>
      </c>
      <c r="F50" s="33">
        <v>305</v>
      </c>
      <c r="G50" s="33" t="s">
        <v>115</v>
      </c>
      <c r="H50" s="33" t="s">
        <v>115</v>
      </c>
      <c r="I50" s="33" t="s">
        <v>115</v>
      </c>
      <c r="J50" s="33" t="s">
        <v>115</v>
      </c>
      <c r="K50" s="33" t="s">
        <v>115</v>
      </c>
      <c r="L50" s="33" t="s">
        <v>115</v>
      </c>
      <c r="M50" s="33">
        <v>353</v>
      </c>
      <c r="N50" s="33" t="s">
        <v>115</v>
      </c>
      <c r="O50" s="33">
        <v>353</v>
      </c>
      <c r="P50" s="33">
        <v>658</v>
      </c>
      <c r="Q50" s="33">
        <v>678</v>
      </c>
      <c r="R50" s="34">
        <v>0</v>
      </c>
      <c r="S50" s="34">
        <v>24.336283185840706</v>
      </c>
      <c r="T50" s="34">
        <v>20.64896755162242</v>
      </c>
      <c r="U50" s="34">
        <v>0</v>
      </c>
      <c r="V50" s="34">
        <v>44.985250737463126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52.064896755162245</v>
      </c>
      <c r="AD50" s="34">
        <v>0</v>
      </c>
      <c r="AE50" s="34">
        <v>52.064896755162245</v>
      </c>
      <c r="AF50" s="34">
        <v>97.050147492625371</v>
      </c>
    </row>
    <row r="51" spans="1:33">
      <c r="A51" s="30" t="s">
        <v>50</v>
      </c>
      <c r="B51" s="33">
        <v>5</v>
      </c>
      <c r="C51" s="33" t="s">
        <v>115</v>
      </c>
      <c r="D51" s="33">
        <v>167</v>
      </c>
      <c r="E51" s="33" t="s">
        <v>115</v>
      </c>
      <c r="F51" s="33">
        <v>167</v>
      </c>
      <c r="G51" s="33" t="s">
        <v>115</v>
      </c>
      <c r="H51" s="33" t="s">
        <v>115</v>
      </c>
      <c r="I51" s="33" t="s">
        <v>115</v>
      </c>
      <c r="J51" s="33" t="s">
        <v>115</v>
      </c>
      <c r="K51" s="33">
        <v>215</v>
      </c>
      <c r="L51" s="33">
        <v>215</v>
      </c>
      <c r="M51" s="33">
        <v>119</v>
      </c>
      <c r="N51" s="33" t="s">
        <v>115</v>
      </c>
      <c r="O51" s="33">
        <v>119</v>
      </c>
      <c r="P51" s="33">
        <v>506</v>
      </c>
      <c r="Q51" s="33">
        <v>441</v>
      </c>
      <c r="R51" s="34">
        <v>1.1337868480725624</v>
      </c>
      <c r="S51" s="34">
        <v>0</v>
      </c>
      <c r="T51" s="34">
        <v>37.868480725623584</v>
      </c>
      <c r="U51" s="34">
        <v>0</v>
      </c>
      <c r="V51" s="34">
        <v>37.868480725623584</v>
      </c>
      <c r="W51" s="34">
        <v>0</v>
      </c>
      <c r="X51" s="34">
        <v>0</v>
      </c>
      <c r="Y51" s="34">
        <v>0</v>
      </c>
      <c r="Z51" s="34">
        <v>0</v>
      </c>
      <c r="AA51" s="34">
        <v>48.752834467120181</v>
      </c>
      <c r="AB51" s="34">
        <v>48.752834467120181</v>
      </c>
      <c r="AC51" s="34">
        <v>26.984126984126984</v>
      </c>
      <c r="AD51" s="34">
        <v>0</v>
      </c>
      <c r="AE51" s="34">
        <v>26.984126984126984</v>
      </c>
      <c r="AF51" s="34">
        <v>114.73922902494331</v>
      </c>
    </row>
    <row r="52" spans="1:33">
      <c r="A52" s="30" t="s">
        <v>51</v>
      </c>
      <c r="B52" s="33" t="s">
        <v>115</v>
      </c>
      <c r="C52" s="33">
        <v>322</v>
      </c>
      <c r="D52" s="33">
        <v>513</v>
      </c>
      <c r="E52" s="33">
        <v>121</v>
      </c>
      <c r="F52" s="33">
        <v>956</v>
      </c>
      <c r="G52" s="33" t="s">
        <v>115</v>
      </c>
      <c r="H52" s="33" t="s">
        <v>115</v>
      </c>
      <c r="I52" s="33" t="s">
        <v>115</v>
      </c>
      <c r="J52" s="33" t="s">
        <v>115</v>
      </c>
      <c r="K52" s="33" t="s">
        <v>115</v>
      </c>
      <c r="L52" s="33" t="s">
        <v>115</v>
      </c>
      <c r="M52" s="33">
        <v>132</v>
      </c>
      <c r="N52" s="33" t="s">
        <v>115</v>
      </c>
      <c r="O52" s="33">
        <v>132</v>
      </c>
      <c r="P52" s="33">
        <v>1088</v>
      </c>
      <c r="Q52" s="33">
        <v>1087</v>
      </c>
      <c r="R52" s="34">
        <v>0</v>
      </c>
      <c r="S52" s="34">
        <v>29.622815087396503</v>
      </c>
      <c r="T52" s="34">
        <v>47.19411223551058</v>
      </c>
      <c r="U52" s="34">
        <v>11.131554737810488</v>
      </c>
      <c r="V52" s="34">
        <v>87.948482060717566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12.143514259429622</v>
      </c>
      <c r="AD52" s="34">
        <v>0</v>
      </c>
      <c r="AE52" s="34">
        <v>12.143514259429622</v>
      </c>
      <c r="AF52" s="34">
        <v>100.09199632014719</v>
      </c>
    </row>
    <row r="53" spans="1:33">
      <c r="A53" s="30" t="s">
        <v>52</v>
      </c>
      <c r="B53" s="33" t="s">
        <v>115</v>
      </c>
      <c r="C53" s="33">
        <v>473</v>
      </c>
      <c r="D53" s="33">
        <v>434</v>
      </c>
      <c r="E53" s="33">
        <v>59</v>
      </c>
      <c r="F53" s="33">
        <v>966</v>
      </c>
      <c r="G53" s="33" t="s">
        <v>115</v>
      </c>
      <c r="H53" s="33">
        <v>441</v>
      </c>
      <c r="I53" s="33" t="s">
        <v>115</v>
      </c>
      <c r="J53" s="33">
        <v>441</v>
      </c>
      <c r="K53" s="33">
        <v>112</v>
      </c>
      <c r="L53" s="33">
        <v>553</v>
      </c>
      <c r="M53" s="33">
        <v>1142</v>
      </c>
      <c r="N53" s="33" t="s">
        <v>115</v>
      </c>
      <c r="O53" s="33">
        <v>1142</v>
      </c>
      <c r="P53" s="33">
        <v>2661</v>
      </c>
      <c r="Q53" s="33">
        <v>2949.0000000000009</v>
      </c>
      <c r="R53" s="34">
        <v>0</v>
      </c>
      <c r="S53" s="34">
        <v>16.039335367921325</v>
      </c>
      <c r="T53" s="34">
        <v>14.716853170566289</v>
      </c>
      <c r="U53" s="34">
        <v>2.0006781959986428</v>
      </c>
      <c r="V53" s="34">
        <v>32.756866734486259</v>
      </c>
      <c r="W53" s="34">
        <v>0</v>
      </c>
      <c r="X53" s="34">
        <v>14.954221770091552</v>
      </c>
      <c r="Y53" s="34">
        <v>0</v>
      </c>
      <c r="Z53" s="34">
        <v>14.954221770091552</v>
      </c>
      <c r="AA53" s="34">
        <v>3.7978975924042038</v>
      </c>
      <c r="AB53" s="34">
        <v>18.752119362495755</v>
      </c>
      <c r="AC53" s="34">
        <v>38.724991522550006</v>
      </c>
      <c r="AD53" s="34">
        <v>0</v>
      </c>
      <c r="AE53" s="34">
        <v>38.724991522550006</v>
      </c>
      <c r="AF53" s="34">
        <v>90.233977619532013</v>
      </c>
    </row>
    <row r="54" spans="1:33">
      <c r="A54" s="30" t="s">
        <v>53</v>
      </c>
      <c r="B54" s="33">
        <v>2</v>
      </c>
      <c r="C54" s="33">
        <v>117</v>
      </c>
      <c r="D54" s="33" t="s">
        <v>115</v>
      </c>
      <c r="E54" s="33" t="s">
        <v>115</v>
      </c>
      <c r="F54" s="33">
        <v>117</v>
      </c>
      <c r="G54" s="33" t="s">
        <v>115</v>
      </c>
      <c r="H54" s="33" t="s">
        <v>115</v>
      </c>
      <c r="I54" s="33" t="s">
        <v>115</v>
      </c>
      <c r="J54" s="33" t="s">
        <v>115</v>
      </c>
      <c r="K54" s="33">
        <v>128</v>
      </c>
      <c r="L54" s="33">
        <v>128</v>
      </c>
      <c r="M54" s="33">
        <v>210</v>
      </c>
      <c r="N54" s="33" t="s">
        <v>115</v>
      </c>
      <c r="O54" s="33">
        <v>210</v>
      </c>
      <c r="P54" s="33">
        <v>457</v>
      </c>
      <c r="Q54" s="33">
        <v>510.00000000000006</v>
      </c>
      <c r="R54" s="34">
        <v>0.39215686274509803</v>
      </c>
      <c r="S54" s="34">
        <v>22.941176470588232</v>
      </c>
      <c r="T54" s="34">
        <v>0</v>
      </c>
      <c r="U54" s="34">
        <v>0</v>
      </c>
      <c r="V54" s="34">
        <v>22.941176470588232</v>
      </c>
      <c r="W54" s="34">
        <v>0</v>
      </c>
      <c r="X54" s="34">
        <v>0</v>
      </c>
      <c r="Y54" s="34">
        <v>0</v>
      </c>
      <c r="Z54" s="34">
        <v>0</v>
      </c>
      <c r="AA54" s="34">
        <v>25.098039215686271</v>
      </c>
      <c r="AB54" s="34">
        <v>25.098039215686271</v>
      </c>
      <c r="AC54" s="34">
        <v>41.17647058823529</v>
      </c>
      <c r="AD54" s="34">
        <v>0</v>
      </c>
      <c r="AE54" s="34">
        <v>41.17647058823529</v>
      </c>
      <c r="AF54" s="34">
        <v>89.607843137254889</v>
      </c>
    </row>
    <row r="55" spans="1:33">
      <c r="A55" s="30" t="s">
        <v>54</v>
      </c>
      <c r="B55" s="33" t="s">
        <v>115</v>
      </c>
      <c r="C55" s="33">
        <v>71</v>
      </c>
      <c r="D55" s="33">
        <v>618</v>
      </c>
      <c r="E55" s="33">
        <v>26</v>
      </c>
      <c r="F55" s="33">
        <v>715</v>
      </c>
      <c r="G55" s="33" t="s">
        <v>115</v>
      </c>
      <c r="H55" s="33">
        <v>67</v>
      </c>
      <c r="I55" s="33" t="s">
        <v>115</v>
      </c>
      <c r="J55" s="33">
        <v>67</v>
      </c>
      <c r="K55" s="33" t="s">
        <v>115</v>
      </c>
      <c r="L55" s="33">
        <v>67</v>
      </c>
      <c r="M55" s="33">
        <v>589</v>
      </c>
      <c r="N55" s="33" t="s">
        <v>115</v>
      </c>
      <c r="O55" s="33">
        <v>589</v>
      </c>
      <c r="P55" s="33">
        <v>1371</v>
      </c>
      <c r="Q55" s="33">
        <v>1300.9999999999998</v>
      </c>
      <c r="R55" s="34">
        <v>0</v>
      </c>
      <c r="S55" s="34">
        <v>5.4573405073020762</v>
      </c>
      <c r="T55" s="34">
        <v>47.501921598770188</v>
      </c>
      <c r="U55" s="34">
        <v>1.998462720983859</v>
      </c>
      <c r="V55" s="34">
        <v>54.957724827056118</v>
      </c>
      <c r="W55" s="34">
        <v>0</v>
      </c>
      <c r="X55" s="34">
        <v>5.1498847040737905</v>
      </c>
      <c r="Y55" s="34">
        <v>0</v>
      </c>
      <c r="Z55" s="34">
        <v>5.1498847040737905</v>
      </c>
      <c r="AA55" s="34">
        <v>0</v>
      </c>
      <c r="AB55" s="34">
        <v>5.1498847040737905</v>
      </c>
      <c r="AC55" s="34">
        <v>45.272867025365109</v>
      </c>
      <c r="AD55" s="34">
        <v>0</v>
      </c>
      <c r="AE55" s="34">
        <v>45.272867025365109</v>
      </c>
      <c r="AF55" s="34">
        <v>105.38047655649503</v>
      </c>
    </row>
    <row r="56" spans="1:33">
      <c r="A56" s="30" t="s">
        <v>55</v>
      </c>
      <c r="B56" s="33">
        <v>8</v>
      </c>
      <c r="C56" s="33">
        <v>62</v>
      </c>
      <c r="D56" s="33" t="s">
        <v>115</v>
      </c>
      <c r="E56" s="33" t="s">
        <v>115</v>
      </c>
      <c r="F56" s="33">
        <v>62</v>
      </c>
      <c r="G56" s="33" t="s">
        <v>115</v>
      </c>
      <c r="H56" s="33" t="s">
        <v>115</v>
      </c>
      <c r="I56" s="33" t="s">
        <v>115</v>
      </c>
      <c r="J56" s="33" t="s">
        <v>115</v>
      </c>
      <c r="K56" s="33" t="s">
        <v>115</v>
      </c>
      <c r="L56" s="33" t="s">
        <v>115</v>
      </c>
      <c r="M56" s="33">
        <v>238</v>
      </c>
      <c r="N56" s="33" t="s">
        <v>115</v>
      </c>
      <c r="O56" s="33">
        <v>238</v>
      </c>
      <c r="P56" s="33">
        <v>308</v>
      </c>
      <c r="Q56" s="33">
        <v>331.99999999999994</v>
      </c>
      <c r="R56" s="34">
        <v>2.4096385542168681</v>
      </c>
      <c r="S56" s="34">
        <v>18.674698795180728</v>
      </c>
      <c r="T56" s="34">
        <v>0</v>
      </c>
      <c r="U56" s="34">
        <v>0</v>
      </c>
      <c r="V56" s="34">
        <v>18.674698795180728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71.686746987951821</v>
      </c>
      <c r="AD56" s="34">
        <v>0</v>
      </c>
      <c r="AE56" s="34">
        <v>71.686746987951821</v>
      </c>
      <c r="AF56" s="34">
        <v>92.771084337349407</v>
      </c>
    </row>
    <row r="57" spans="1:33">
      <c r="A57" s="30" t="s">
        <v>56</v>
      </c>
      <c r="B57" s="33" t="s">
        <v>115</v>
      </c>
      <c r="C57" s="33" t="s">
        <v>115</v>
      </c>
      <c r="D57" s="33">
        <v>552</v>
      </c>
      <c r="E57" s="33">
        <v>53</v>
      </c>
      <c r="F57" s="33">
        <v>605</v>
      </c>
      <c r="G57" s="33" t="s">
        <v>115</v>
      </c>
      <c r="H57" s="33" t="s">
        <v>115</v>
      </c>
      <c r="I57" s="33" t="s">
        <v>115</v>
      </c>
      <c r="J57" s="33" t="s">
        <v>115</v>
      </c>
      <c r="K57" s="33">
        <v>153</v>
      </c>
      <c r="L57" s="33">
        <v>153</v>
      </c>
      <c r="M57" s="33">
        <v>637</v>
      </c>
      <c r="N57" s="33" t="s">
        <v>115</v>
      </c>
      <c r="O57" s="33">
        <v>637</v>
      </c>
      <c r="P57" s="33">
        <v>1395</v>
      </c>
      <c r="Q57" s="33">
        <v>1528</v>
      </c>
      <c r="R57" s="34">
        <v>0</v>
      </c>
      <c r="S57" s="34">
        <v>0</v>
      </c>
      <c r="T57" s="34">
        <v>36.125654450261777</v>
      </c>
      <c r="U57" s="34">
        <v>3.4685863874345548</v>
      </c>
      <c r="V57" s="34">
        <v>39.594240837696333</v>
      </c>
      <c r="W57" s="34">
        <v>0</v>
      </c>
      <c r="X57" s="34">
        <v>0</v>
      </c>
      <c r="Y57" s="34">
        <v>0</v>
      </c>
      <c r="Z57" s="34">
        <v>0</v>
      </c>
      <c r="AA57" s="34">
        <v>10.013089005235603</v>
      </c>
      <c r="AB57" s="34">
        <v>10.013089005235603</v>
      </c>
      <c r="AC57" s="34">
        <v>41.688481675392673</v>
      </c>
      <c r="AD57" s="34">
        <v>0</v>
      </c>
      <c r="AE57" s="34">
        <v>41.688481675392673</v>
      </c>
      <c r="AF57" s="34">
        <v>91.295811518324612</v>
      </c>
    </row>
    <row r="58" spans="1:33" ht="16.5" thickBot="1">
      <c r="A58" s="23"/>
    </row>
    <row r="59" spans="1:33" s="23" customFormat="1" ht="16.5" customHeight="1" thickBot="1">
      <c r="A59" s="60" t="s">
        <v>57</v>
      </c>
      <c r="B59" s="61" t="s">
        <v>1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 t="s">
        <v>71</v>
      </c>
      <c r="R59" s="61" t="s">
        <v>72</v>
      </c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19"/>
    </row>
    <row r="60" spans="1:33" s="23" customFormat="1" ht="32.25" customHeight="1" thickBot="1">
      <c r="A60" s="60"/>
      <c r="B60" s="62" t="s">
        <v>2</v>
      </c>
      <c r="C60" s="61" t="s">
        <v>3</v>
      </c>
      <c r="D60" s="61"/>
      <c r="E60" s="61"/>
      <c r="F60" s="61"/>
      <c r="G60" s="61" t="s">
        <v>66</v>
      </c>
      <c r="H60" s="61"/>
      <c r="I60" s="61"/>
      <c r="J60" s="61"/>
      <c r="K60" s="62" t="s">
        <v>67</v>
      </c>
      <c r="L60" s="61" t="s">
        <v>69</v>
      </c>
      <c r="M60" s="61" t="s">
        <v>68</v>
      </c>
      <c r="N60" s="61"/>
      <c r="O60" s="61"/>
      <c r="P60" s="61" t="s">
        <v>4</v>
      </c>
      <c r="Q60" s="61"/>
      <c r="R60" s="62" t="s">
        <v>2</v>
      </c>
      <c r="S60" s="61" t="s">
        <v>3</v>
      </c>
      <c r="T60" s="61"/>
      <c r="U60" s="61"/>
      <c r="V60" s="61"/>
      <c r="W60" s="61" t="s">
        <v>66</v>
      </c>
      <c r="X60" s="61"/>
      <c r="Y60" s="61"/>
      <c r="Z60" s="61"/>
      <c r="AA60" s="62" t="s">
        <v>67</v>
      </c>
      <c r="AB60" s="61" t="s">
        <v>69</v>
      </c>
      <c r="AC60" s="61" t="s">
        <v>68</v>
      </c>
      <c r="AD60" s="61"/>
      <c r="AE60" s="61"/>
      <c r="AF60" s="61" t="s">
        <v>4</v>
      </c>
      <c r="AG60" s="19"/>
    </row>
    <row r="61" spans="1:33" s="23" customFormat="1" ht="26.25" thickBot="1">
      <c r="A61" s="60"/>
      <c r="B61" s="62" t="s">
        <v>5</v>
      </c>
      <c r="C61" s="62" t="s">
        <v>6</v>
      </c>
      <c r="D61" s="62" t="s">
        <v>7</v>
      </c>
      <c r="E61" s="62" t="s">
        <v>8</v>
      </c>
      <c r="F61" s="62" t="s">
        <v>9</v>
      </c>
      <c r="G61" s="62" t="s">
        <v>6</v>
      </c>
      <c r="H61" s="62" t="s">
        <v>7</v>
      </c>
      <c r="I61" s="62" t="s">
        <v>8</v>
      </c>
      <c r="J61" s="62" t="s">
        <v>9</v>
      </c>
      <c r="K61" s="62" t="s">
        <v>7</v>
      </c>
      <c r="L61" s="61"/>
      <c r="M61" s="62" t="s">
        <v>6</v>
      </c>
      <c r="N61" s="62" t="s">
        <v>8</v>
      </c>
      <c r="O61" s="62" t="s">
        <v>9</v>
      </c>
      <c r="P61" s="61"/>
      <c r="Q61" s="61"/>
      <c r="R61" s="62" t="s">
        <v>5</v>
      </c>
      <c r="S61" s="62" t="s">
        <v>6</v>
      </c>
      <c r="T61" s="62" t="s">
        <v>7</v>
      </c>
      <c r="U61" s="62" t="s">
        <v>8</v>
      </c>
      <c r="V61" s="62" t="s">
        <v>9</v>
      </c>
      <c r="W61" s="62" t="s">
        <v>6</v>
      </c>
      <c r="X61" s="62" t="s">
        <v>7</v>
      </c>
      <c r="Y61" s="62" t="s">
        <v>8</v>
      </c>
      <c r="Z61" s="62" t="s">
        <v>9</v>
      </c>
      <c r="AA61" s="62" t="s">
        <v>7</v>
      </c>
      <c r="AB61" s="61"/>
      <c r="AC61" s="62" t="s">
        <v>6</v>
      </c>
      <c r="AD61" s="62" t="s">
        <v>8</v>
      </c>
      <c r="AE61" s="62" t="s">
        <v>9</v>
      </c>
      <c r="AF61" s="61"/>
      <c r="AG61" s="19"/>
    </row>
    <row r="62" spans="1:33">
      <c r="A62" s="27" t="s">
        <v>10</v>
      </c>
      <c r="B62" s="28">
        <v>291</v>
      </c>
      <c r="C62" s="28">
        <v>9372</v>
      </c>
      <c r="D62" s="28">
        <v>31369</v>
      </c>
      <c r="E62" s="28">
        <v>10263</v>
      </c>
      <c r="F62" s="28">
        <v>51004</v>
      </c>
      <c r="G62" s="28">
        <v>559</v>
      </c>
      <c r="H62" s="28">
        <v>16755</v>
      </c>
      <c r="I62" s="28">
        <v>986</v>
      </c>
      <c r="J62" s="28">
        <v>18300</v>
      </c>
      <c r="K62" s="28">
        <v>5171</v>
      </c>
      <c r="L62" s="28">
        <v>23471</v>
      </c>
      <c r="M62" s="28">
        <v>44469</v>
      </c>
      <c r="N62" s="28">
        <v>180</v>
      </c>
      <c r="O62" s="28">
        <v>44649</v>
      </c>
      <c r="P62" s="28">
        <v>119415</v>
      </c>
      <c r="Q62" s="28">
        <v>125383.99999999999</v>
      </c>
      <c r="R62" s="29">
        <v>0.23208702864799341</v>
      </c>
      <c r="S62" s="29">
        <v>7.4746379123333133</v>
      </c>
      <c r="T62" s="29">
        <v>25.018343648312388</v>
      </c>
      <c r="U62" s="29">
        <v>8.1852548969565504</v>
      </c>
      <c r="V62" s="29">
        <v>40.678236457602253</v>
      </c>
      <c r="W62" s="29">
        <v>0.44583040898360243</v>
      </c>
      <c r="X62" s="29">
        <v>13.362949020608692</v>
      </c>
      <c r="Y62" s="29">
        <v>0.78638422765265115</v>
      </c>
      <c r="Z62" s="29">
        <v>14.595163657244946</v>
      </c>
      <c r="AA62" s="29">
        <v>4.1241306705799792</v>
      </c>
      <c r="AB62" s="29">
        <v>18.719294327824922</v>
      </c>
      <c r="AC62" s="29">
        <v>35.466247687105216</v>
      </c>
      <c r="AD62" s="29">
        <v>0.14355898679257323</v>
      </c>
      <c r="AE62" s="29">
        <v>35.609806673897793</v>
      </c>
      <c r="AF62" s="29">
        <v>95.239424487972954</v>
      </c>
    </row>
    <row r="63" spans="1:33">
      <c r="A63" s="30" t="s">
        <v>58</v>
      </c>
      <c r="B63" s="33">
        <v>141</v>
      </c>
      <c r="C63" s="33">
        <v>454</v>
      </c>
      <c r="D63" s="33">
        <v>1776</v>
      </c>
      <c r="E63" s="33">
        <v>410</v>
      </c>
      <c r="F63" s="33">
        <v>2640</v>
      </c>
      <c r="G63" s="33" t="s">
        <v>115</v>
      </c>
      <c r="H63" s="33">
        <v>1041</v>
      </c>
      <c r="I63" s="33" t="s">
        <v>115</v>
      </c>
      <c r="J63" s="33">
        <v>1041</v>
      </c>
      <c r="K63" s="33">
        <v>1150</v>
      </c>
      <c r="L63" s="33">
        <v>2191</v>
      </c>
      <c r="M63" s="33">
        <v>6586</v>
      </c>
      <c r="N63" s="33" t="s">
        <v>115</v>
      </c>
      <c r="O63" s="33">
        <v>6586</v>
      </c>
      <c r="P63" s="33">
        <v>11558</v>
      </c>
      <c r="Q63" s="33">
        <v>12558</v>
      </c>
      <c r="R63" s="34">
        <v>1.1227902532250358</v>
      </c>
      <c r="S63" s="34">
        <v>3.6152253543557893</v>
      </c>
      <c r="T63" s="34">
        <v>14.142379359770665</v>
      </c>
      <c r="U63" s="34">
        <v>3.2648510909380475</v>
      </c>
      <c r="V63" s="34">
        <v>21.022455805064499</v>
      </c>
      <c r="W63" s="34">
        <v>0</v>
      </c>
      <c r="X63" s="34">
        <v>8.2895365504061154</v>
      </c>
      <c r="Y63" s="34">
        <v>0</v>
      </c>
      <c r="Z63" s="34">
        <v>8.2895365504061154</v>
      </c>
      <c r="AA63" s="34">
        <v>9.1575091575091569</v>
      </c>
      <c r="AB63" s="34">
        <v>17.447045707915272</v>
      </c>
      <c r="AC63" s="34">
        <v>52.444656792482881</v>
      </c>
      <c r="AD63" s="34">
        <v>0</v>
      </c>
      <c r="AE63" s="34">
        <v>52.444656792482881</v>
      </c>
      <c r="AF63" s="34">
        <v>92.036948558687683</v>
      </c>
    </row>
    <row r="64" spans="1:33">
      <c r="A64" s="30" t="s">
        <v>59</v>
      </c>
      <c r="B64" s="33">
        <v>27</v>
      </c>
      <c r="C64" s="33">
        <v>1287</v>
      </c>
      <c r="D64" s="33">
        <v>746</v>
      </c>
      <c r="E64" s="33">
        <v>150</v>
      </c>
      <c r="F64" s="33">
        <v>2183</v>
      </c>
      <c r="G64" s="33" t="s">
        <v>115</v>
      </c>
      <c r="H64" s="33">
        <v>402</v>
      </c>
      <c r="I64" s="33" t="s">
        <v>115</v>
      </c>
      <c r="J64" s="33">
        <v>402</v>
      </c>
      <c r="K64" s="33">
        <v>715</v>
      </c>
      <c r="L64" s="33">
        <v>1117</v>
      </c>
      <c r="M64" s="33">
        <v>3835</v>
      </c>
      <c r="N64" s="33" t="s">
        <v>115</v>
      </c>
      <c r="O64" s="33">
        <v>3835</v>
      </c>
      <c r="P64" s="33">
        <v>7162</v>
      </c>
      <c r="Q64" s="33">
        <v>7231</v>
      </c>
      <c r="R64" s="34">
        <v>0.37339233854238696</v>
      </c>
      <c r="S64" s="34">
        <v>17.798368137187111</v>
      </c>
      <c r="T64" s="34">
        <v>10.316692020467432</v>
      </c>
      <c r="U64" s="34">
        <v>2.0744018807910387</v>
      </c>
      <c r="V64" s="34">
        <v>30.18946203844558</v>
      </c>
      <c r="W64" s="34">
        <v>0</v>
      </c>
      <c r="X64" s="34">
        <v>5.5593970405199835</v>
      </c>
      <c r="Y64" s="34">
        <v>0</v>
      </c>
      <c r="Z64" s="34">
        <v>5.5593970405199835</v>
      </c>
      <c r="AA64" s="34">
        <v>9.8879822984372847</v>
      </c>
      <c r="AB64" s="34">
        <v>15.447379338957267</v>
      </c>
      <c r="AC64" s="34">
        <v>53.035541418890887</v>
      </c>
      <c r="AD64" s="34">
        <v>0</v>
      </c>
      <c r="AE64" s="34">
        <v>53.035541418890887</v>
      </c>
      <c r="AF64" s="34">
        <v>99.04577513483612</v>
      </c>
    </row>
    <row r="65" spans="1:32">
      <c r="A65" s="30" t="s">
        <v>60</v>
      </c>
      <c r="B65" s="33">
        <v>3</v>
      </c>
      <c r="C65" s="33">
        <v>721</v>
      </c>
      <c r="D65" s="33">
        <v>11941</v>
      </c>
      <c r="E65" s="33">
        <v>4960</v>
      </c>
      <c r="F65" s="33">
        <v>17622</v>
      </c>
      <c r="G65" s="33" t="s">
        <v>115</v>
      </c>
      <c r="H65" s="33">
        <v>5288</v>
      </c>
      <c r="I65" s="33">
        <v>768</v>
      </c>
      <c r="J65" s="33">
        <v>6056</v>
      </c>
      <c r="K65" s="33" t="s">
        <v>115</v>
      </c>
      <c r="L65" s="33">
        <v>6056</v>
      </c>
      <c r="M65" s="33">
        <v>7449</v>
      </c>
      <c r="N65" s="33">
        <v>180</v>
      </c>
      <c r="O65" s="33">
        <v>7629</v>
      </c>
      <c r="P65" s="33">
        <v>31310</v>
      </c>
      <c r="Q65" s="33">
        <v>32477.999999999985</v>
      </c>
      <c r="R65" s="34">
        <v>9.2370219841123261E-3</v>
      </c>
      <c r="S65" s="34">
        <v>2.219964283514996</v>
      </c>
      <c r="T65" s="34">
        <v>36.766426504095094</v>
      </c>
      <c r="U65" s="34">
        <v>15.271876347065714</v>
      </c>
      <c r="V65" s="34">
        <v>54.258267134675805</v>
      </c>
      <c r="W65" s="34">
        <v>0</v>
      </c>
      <c r="X65" s="34">
        <v>16.281790750661994</v>
      </c>
      <c r="Y65" s="34">
        <v>2.3646776279327555</v>
      </c>
      <c r="Z65" s="34">
        <v>18.646468378594751</v>
      </c>
      <c r="AA65" s="34">
        <v>0</v>
      </c>
      <c r="AB65" s="34">
        <v>18.646468378594751</v>
      </c>
      <c r="AC65" s="34">
        <v>22.935525586550906</v>
      </c>
      <c r="AD65" s="34">
        <v>0.55422131904673955</v>
      </c>
      <c r="AE65" s="34">
        <v>23.489746905597645</v>
      </c>
      <c r="AF65" s="34">
        <v>96.403719440852313</v>
      </c>
    </row>
    <row r="66" spans="1:32">
      <c r="A66" s="30" t="s">
        <v>61</v>
      </c>
      <c r="B66" s="33">
        <v>5</v>
      </c>
      <c r="C66" s="33">
        <v>2206</v>
      </c>
      <c r="D66" s="33">
        <v>2276</v>
      </c>
      <c r="E66" s="33">
        <v>718</v>
      </c>
      <c r="F66" s="33">
        <v>5200</v>
      </c>
      <c r="G66" s="33" t="s">
        <v>115</v>
      </c>
      <c r="H66" s="33">
        <v>1316</v>
      </c>
      <c r="I66" s="33">
        <v>54</v>
      </c>
      <c r="J66" s="33">
        <v>1370</v>
      </c>
      <c r="K66" s="33">
        <v>400</v>
      </c>
      <c r="L66" s="33">
        <v>1770</v>
      </c>
      <c r="M66" s="33">
        <v>6571</v>
      </c>
      <c r="N66" s="33" t="s">
        <v>115</v>
      </c>
      <c r="O66" s="33">
        <v>6571</v>
      </c>
      <c r="P66" s="33">
        <v>13546</v>
      </c>
      <c r="Q66" s="33">
        <v>14716.999999999996</v>
      </c>
      <c r="R66" s="34">
        <v>3.3974315417544344E-2</v>
      </c>
      <c r="S66" s="34">
        <v>14.989467962220566</v>
      </c>
      <c r="T66" s="34">
        <v>15.465108378066185</v>
      </c>
      <c r="U66" s="34">
        <v>4.8787116939593682</v>
      </c>
      <c r="V66" s="34">
        <v>35.333288034246117</v>
      </c>
      <c r="W66" s="34">
        <v>0</v>
      </c>
      <c r="X66" s="34">
        <v>8.9420398178976708</v>
      </c>
      <c r="Y66" s="34">
        <v>0.36692260650947894</v>
      </c>
      <c r="Z66" s="34">
        <v>9.3089624244071505</v>
      </c>
      <c r="AA66" s="34">
        <v>2.7179452334035474</v>
      </c>
      <c r="AB66" s="34">
        <v>12.026907657810698</v>
      </c>
      <c r="AC66" s="34">
        <v>44.649045321736779</v>
      </c>
      <c r="AD66" s="34">
        <v>0</v>
      </c>
      <c r="AE66" s="34">
        <v>44.649045321736779</v>
      </c>
      <c r="AF66" s="34">
        <v>92.043215329211137</v>
      </c>
    </row>
    <row r="67" spans="1:32">
      <c r="A67" s="30" t="s">
        <v>62</v>
      </c>
      <c r="B67" s="33">
        <v>9</v>
      </c>
      <c r="C67" s="33">
        <v>1361</v>
      </c>
      <c r="D67" s="33">
        <v>5720</v>
      </c>
      <c r="E67" s="33">
        <v>2001</v>
      </c>
      <c r="F67" s="33">
        <v>9082</v>
      </c>
      <c r="G67" s="33" t="s">
        <v>115</v>
      </c>
      <c r="H67" s="33">
        <v>2346</v>
      </c>
      <c r="I67" s="33">
        <v>49</v>
      </c>
      <c r="J67" s="33">
        <v>2395</v>
      </c>
      <c r="K67" s="33">
        <v>865</v>
      </c>
      <c r="L67" s="33">
        <v>3260</v>
      </c>
      <c r="M67" s="33">
        <v>7628</v>
      </c>
      <c r="N67" s="33" t="s">
        <v>115</v>
      </c>
      <c r="O67" s="33">
        <v>7628</v>
      </c>
      <c r="P67" s="33">
        <v>19979</v>
      </c>
      <c r="Q67" s="33">
        <v>20594.999999999996</v>
      </c>
      <c r="R67" s="34">
        <v>4.3699927166788062E-2</v>
      </c>
      <c r="S67" s="34">
        <v>6.60840009711095</v>
      </c>
      <c r="T67" s="34">
        <v>27.773731488225302</v>
      </c>
      <c r="U67" s="34">
        <v>9.7159504734158801</v>
      </c>
      <c r="V67" s="34">
        <v>44.098082058752134</v>
      </c>
      <c r="W67" s="34">
        <v>0</v>
      </c>
      <c r="X67" s="34">
        <v>11.391114348142755</v>
      </c>
      <c r="Y67" s="34">
        <v>0.23792182568584613</v>
      </c>
      <c r="Z67" s="34">
        <v>11.629036173828601</v>
      </c>
      <c r="AA67" s="34">
        <v>4.2000485554746305</v>
      </c>
      <c r="AB67" s="34">
        <v>15.829084729303231</v>
      </c>
      <c r="AC67" s="34">
        <v>37.038116047584374</v>
      </c>
      <c r="AD67" s="34">
        <v>0</v>
      </c>
      <c r="AE67" s="34">
        <v>37.038116047584374</v>
      </c>
      <c r="AF67" s="34">
        <v>97.008982762806525</v>
      </c>
    </row>
    <row r="68" spans="1:32">
      <c r="A68" s="30" t="s">
        <v>63</v>
      </c>
      <c r="B68" s="33">
        <v>96</v>
      </c>
      <c r="C68" s="33">
        <v>1393</v>
      </c>
      <c r="D68" s="33">
        <v>3913</v>
      </c>
      <c r="E68" s="33">
        <v>1102</v>
      </c>
      <c r="F68" s="33">
        <v>6408</v>
      </c>
      <c r="G68" s="33" t="s">
        <v>115</v>
      </c>
      <c r="H68" s="33">
        <v>3509</v>
      </c>
      <c r="I68" s="33">
        <v>43</v>
      </c>
      <c r="J68" s="33">
        <v>3552</v>
      </c>
      <c r="K68" s="33">
        <v>1255</v>
      </c>
      <c r="L68" s="33">
        <v>4807</v>
      </c>
      <c r="M68" s="33">
        <v>6158</v>
      </c>
      <c r="N68" s="33" t="s">
        <v>115</v>
      </c>
      <c r="O68" s="33">
        <v>6158</v>
      </c>
      <c r="P68" s="33">
        <v>17469</v>
      </c>
      <c r="Q68" s="33">
        <v>18249.999999999996</v>
      </c>
      <c r="R68" s="34">
        <v>0.52602739726027403</v>
      </c>
      <c r="S68" s="34">
        <v>7.6328767123287689</v>
      </c>
      <c r="T68" s="34">
        <v>21.441095890410963</v>
      </c>
      <c r="U68" s="34">
        <v>6.038356164383563</v>
      </c>
      <c r="V68" s="34">
        <v>35.112328767123294</v>
      </c>
      <c r="W68" s="34">
        <v>0</v>
      </c>
      <c r="X68" s="34">
        <v>19.227397260273975</v>
      </c>
      <c r="Y68" s="34">
        <v>0.23561643835616444</v>
      </c>
      <c r="Z68" s="34">
        <v>19.463013698630142</v>
      </c>
      <c r="AA68" s="34">
        <v>6.876712328767125</v>
      </c>
      <c r="AB68" s="34">
        <v>26.339726027397266</v>
      </c>
      <c r="AC68" s="34">
        <v>33.742465753424668</v>
      </c>
      <c r="AD68" s="34">
        <v>0</v>
      </c>
      <c r="AE68" s="34">
        <v>33.742465753424668</v>
      </c>
      <c r="AF68" s="34">
        <v>95.720547945205496</v>
      </c>
    </row>
    <row r="69" spans="1:32">
      <c r="A69" s="30" t="s">
        <v>64</v>
      </c>
      <c r="B69" s="33">
        <v>3</v>
      </c>
      <c r="C69" s="33">
        <v>1428</v>
      </c>
      <c r="D69" s="33">
        <v>3346</v>
      </c>
      <c r="E69" s="33">
        <v>780</v>
      </c>
      <c r="F69" s="33">
        <v>5554</v>
      </c>
      <c r="G69" s="33">
        <v>453</v>
      </c>
      <c r="H69" s="33">
        <v>1924</v>
      </c>
      <c r="I69" s="33">
        <v>22</v>
      </c>
      <c r="J69" s="33">
        <v>2399</v>
      </c>
      <c r="K69" s="33">
        <v>427</v>
      </c>
      <c r="L69" s="33">
        <v>2826</v>
      </c>
      <c r="M69" s="33">
        <v>3774</v>
      </c>
      <c r="N69" s="33" t="s">
        <v>115</v>
      </c>
      <c r="O69" s="33">
        <v>3774</v>
      </c>
      <c r="P69" s="33">
        <v>12157</v>
      </c>
      <c r="Q69" s="33">
        <v>13000.000000000004</v>
      </c>
      <c r="R69" s="34">
        <v>2.3076923076923071E-2</v>
      </c>
      <c r="S69" s="34">
        <v>10.984615384615381</v>
      </c>
      <c r="T69" s="34">
        <v>25.738461538461532</v>
      </c>
      <c r="U69" s="34">
        <v>5.9999999999999982</v>
      </c>
      <c r="V69" s="34">
        <v>42.72307692307691</v>
      </c>
      <c r="W69" s="34">
        <v>3.4846153846153838</v>
      </c>
      <c r="X69" s="34">
        <v>14.799999999999995</v>
      </c>
      <c r="Y69" s="34">
        <v>0.16923076923076918</v>
      </c>
      <c r="Z69" s="34">
        <v>18.45384615384615</v>
      </c>
      <c r="AA69" s="34">
        <v>3.2846153846153836</v>
      </c>
      <c r="AB69" s="34">
        <v>21.738461538461532</v>
      </c>
      <c r="AC69" s="34">
        <v>29.030769230769224</v>
      </c>
      <c r="AD69" s="34">
        <v>0</v>
      </c>
      <c r="AE69" s="34">
        <v>29.030769230769224</v>
      </c>
      <c r="AF69" s="34">
        <v>93.51538461538459</v>
      </c>
    </row>
    <row r="70" spans="1:32">
      <c r="A70" s="30" t="s">
        <v>65</v>
      </c>
      <c r="B70" s="33">
        <v>7</v>
      </c>
      <c r="C70" s="33">
        <v>522</v>
      </c>
      <c r="D70" s="33">
        <v>1651</v>
      </c>
      <c r="E70" s="33">
        <v>142</v>
      </c>
      <c r="F70" s="33">
        <v>2315</v>
      </c>
      <c r="G70" s="33">
        <v>106</v>
      </c>
      <c r="H70" s="33">
        <v>929</v>
      </c>
      <c r="I70" s="33">
        <v>50</v>
      </c>
      <c r="J70" s="33">
        <v>1085</v>
      </c>
      <c r="K70" s="33">
        <v>359</v>
      </c>
      <c r="L70" s="33">
        <v>1444</v>
      </c>
      <c r="M70" s="33">
        <v>2468</v>
      </c>
      <c r="N70" s="33" t="s">
        <v>115</v>
      </c>
      <c r="O70" s="33">
        <v>2468</v>
      </c>
      <c r="P70" s="33">
        <v>6234</v>
      </c>
      <c r="Q70" s="33">
        <v>6554.9999999999991</v>
      </c>
      <c r="R70" s="34">
        <v>0.10678871090770406</v>
      </c>
      <c r="S70" s="34">
        <v>7.9633867276887882</v>
      </c>
      <c r="T70" s="34">
        <v>25.186880244088485</v>
      </c>
      <c r="U70" s="34">
        <v>2.166285278413425</v>
      </c>
      <c r="V70" s="34">
        <v>35.316552250190696</v>
      </c>
      <c r="W70" s="34">
        <v>1.6170861937452328</v>
      </c>
      <c r="X70" s="34">
        <v>14.172387490465296</v>
      </c>
      <c r="Y70" s="34">
        <v>0.7627765064836004</v>
      </c>
      <c r="Z70" s="34">
        <v>16.552250190694128</v>
      </c>
      <c r="AA70" s="34">
        <v>5.4767353165522508</v>
      </c>
      <c r="AB70" s="34">
        <v>22.028985507246379</v>
      </c>
      <c r="AC70" s="34">
        <v>37.650648360030516</v>
      </c>
      <c r="AD70" s="34">
        <v>0</v>
      </c>
      <c r="AE70" s="34">
        <v>37.650648360030516</v>
      </c>
      <c r="AF70" s="34">
        <v>95.102974828375295</v>
      </c>
    </row>
    <row r="72" spans="1:32">
      <c r="A72" s="25" t="s">
        <v>141</v>
      </c>
    </row>
    <row r="74" spans="1:32">
      <c r="A74" s="26"/>
    </row>
  </sheetData>
  <mergeCells count="28">
    <mergeCell ref="A8:A10"/>
    <mergeCell ref="B8:P8"/>
    <mergeCell ref="Q8:Q10"/>
    <mergeCell ref="R8:AF8"/>
    <mergeCell ref="C9:F9"/>
    <mergeCell ref="G9:J9"/>
    <mergeCell ref="L9:L10"/>
    <mergeCell ref="M9:O9"/>
    <mergeCell ref="P9:P10"/>
    <mergeCell ref="S9:V9"/>
    <mergeCell ref="W9:Z9"/>
    <mergeCell ref="AB9:AB10"/>
    <mergeCell ref="AC9:AE9"/>
    <mergeCell ref="AF9:AF10"/>
    <mergeCell ref="A59:A61"/>
    <mergeCell ref="B59:P59"/>
    <mergeCell ref="Q59:Q61"/>
    <mergeCell ref="C60:F60"/>
    <mergeCell ref="G60:J60"/>
    <mergeCell ref="L60:L61"/>
    <mergeCell ref="M60:O60"/>
    <mergeCell ref="P60:P61"/>
    <mergeCell ref="R59:AF59"/>
    <mergeCell ref="S60:V60"/>
    <mergeCell ref="W60:Z60"/>
    <mergeCell ref="AB60:AB61"/>
    <mergeCell ref="AC60:AE60"/>
    <mergeCell ref="AF60:AF61"/>
  </mergeCells>
  <hyperlinks>
    <hyperlink ref="AF7" location="Contenido!A1" display="Contenido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2" width="11.85546875" style="19" customWidth="1"/>
    <col min="3" max="10" width="11.42578125" style="19"/>
    <col min="11" max="11" width="14.28515625" style="19" customWidth="1"/>
    <col min="12" max="27" width="11.42578125" style="19"/>
    <col min="28" max="28" width="13" style="19" customWidth="1"/>
    <col min="29" max="16384" width="11.42578125" style="19"/>
  </cols>
  <sheetData>
    <row r="1" spans="1:35" s="55" customFormat="1" ht="18">
      <c r="A1" s="54" t="s">
        <v>84</v>
      </c>
    </row>
    <row r="2" spans="1:35" s="55" customFormat="1" ht="20.25">
      <c r="A2" s="57" t="s">
        <v>85</v>
      </c>
    </row>
    <row r="3" spans="1:35" s="55" customFormat="1" ht="18">
      <c r="A3" s="54" t="s">
        <v>124</v>
      </c>
    </row>
    <row r="4" spans="1:35" s="55" customFormat="1" ht="18">
      <c r="A4" s="54" t="s">
        <v>96</v>
      </c>
    </row>
    <row r="5" spans="1:35" s="55" customFormat="1" ht="6.75" customHeight="1">
      <c r="A5" s="58"/>
    </row>
    <row r="6" spans="1:35" s="55" customFormat="1" ht="6.75" customHeight="1"/>
    <row r="7" spans="1:35" s="55" customFormat="1" ht="15.75" thickBot="1">
      <c r="AH7" s="59" t="s">
        <v>87</v>
      </c>
    </row>
    <row r="8" spans="1:35" ht="15.75" customHeight="1" thickBot="1">
      <c r="A8" s="60" t="s">
        <v>0</v>
      </c>
      <c r="B8" s="61" t="s">
        <v>70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 t="s">
        <v>71</v>
      </c>
      <c r="S8" s="61" t="s">
        <v>72</v>
      </c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</row>
    <row r="9" spans="1:35" ht="32.25" customHeight="1" thickBot="1">
      <c r="A9" s="60"/>
      <c r="B9" s="62" t="s">
        <v>2</v>
      </c>
      <c r="C9" s="61" t="s">
        <v>3</v>
      </c>
      <c r="D9" s="61"/>
      <c r="E9" s="61"/>
      <c r="F9" s="61"/>
      <c r="G9" s="61" t="s">
        <v>66</v>
      </c>
      <c r="H9" s="61"/>
      <c r="I9" s="61"/>
      <c r="J9" s="61"/>
      <c r="K9" s="62" t="s">
        <v>67</v>
      </c>
      <c r="L9" s="61" t="s">
        <v>69</v>
      </c>
      <c r="M9" s="61" t="s">
        <v>68</v>
      </c>
      <c r="N9" s="61"/>
      <c r="O9" s="61"/>
      <c r="P9" s="61"/>
      <c r="Q9" s="61" t="s">
        <v>4</v>
      </c>
      <c r="R9" s="61"/>
      <c r="S9" s="62" t="s">
        <v>2</v>
      </c>
      <c r="T9" s="61" t="s">
        <v>3</v>
      </c>
      <c r="U9" s="61"/>
      <c r="V9" s="61"/>
      <c r="W9" s="61"/>
      <c r="X9" s="61" t="s">
        <v>66</v>
      </c>
      <c r="Y9" s="61"/>
      <c r="Z9" s="61"/>
      <c r="AA9" s="61"/>
      <c r="AB9" s="62" t="s">
        <v>67</v>
      </c>
      <c r="AC9" s="61" t="s">
        <v>69</v>
      </c>
      <c r="AD9" s="61" t="s">
        <v>68</v>
      </c>
      <c r="AE9" s="61"/>
      <c r="AF9" s="61"/>
      <c r="AG9" s="61"/>
      <c r="AH9" s="61" t="s">
        <v>4</v>
      </c>
    </row>
    <row r="10" spans="1:35" ht="26.25" thickBot="1">
      <c r="A10" s="60"/>
      <c r="B10" s="62" t="s">
        <v>5</v>
      </c>
      <c r="C10" s="62" t="s">
        <v>6</v>
      </c>
      <c r="D10" s="62" t="s">
        <v>7</v>
      </c>
      <c r="E10" s="62" t="s">
        <v>8</v>
      </c>
      <c r="F10" s="62" t="s">
        <v>9</v>
      </c>
      <c r="G10" s="62" t="s">
        <v>6</v>
      </c>
      <c r="H10" s="62" t="s">
        <v>7</v>
      </c>
      <c r="I10" s="62" t="s">
        <v>8</v>
      </c>
      <c r="J10" s="62" t="s">
        <v>9</v>
      </c>
      <c r="K10" s="62" t="s">
        <v>7</v>
      </c>
      <c r="L10" s="61"/>
      <c r="M10" s="62" t="s">
        <v>6</v>
      </c>
      <c r="N10" s="62" t="s">
        <v>7</v>
      </c>
      <c r="O10" s="62" t="s">
        <v>8</v>
      </c>
      <c r="P10" s="62" t="s">
        <v>9</v>
      </c>
      <c r="Q10" s="61"/>
      <c r="R10" s="61"/>
      <c r="S10" s="62" t="s">
        <v>5</v>
      </c>
      <c r="T10" s="62" t="s">
        <v>6</v>
      </c>
      <c r="U10" s="62" t="s">
        <v>7</v>
      </c>
      <c r="V10" s="62" t="s">
        <v>8</v>
      </c>
      <c r="W10" s="62" t="s">
        <v>9</v>
      </c>
      <c r="X10" s="62" t="s">
        <v>6</v>
      </c>
      <c r="Y10" s="62" t="s">
        <v>7</v>
      </c>
      <c r="Z10" s="62" t="s">
        <v>8</v>
      </c>
      <c r="AA10" s="62" t="s">
        <v>9</v>
      </c>
      <c r="AB10" s="62" t="s">
        <v>7</v>
      </c>
      <c r="AC10" s="61"/>
      <c r="AD10" s="62" t="s">
        <v>6</v>
      </c>
      <c r="AE10" s="62" t="s">
        <v>7</v>
      </c>
      <c r="AF10" s="62" t="s">
        <v>8</v>
      </c>
      <c r="AG10" s="62" t="s">
        <v>9</v>
      </c>
      <c r="AH10" s="61"/>
    </row>
    <row r="11" spans="1:35">
      <c r="A11" s="27" t="s">
        <v>10</v>
      </c>
      <c r="B11" s="28">
        <v>590</v>
      </c>
      <c r="C11" s="28">
        <v>11264</v>
      </c>
      <c r="D11" s="28">
        <v>37005</v>
      </c>
      <c r="E11" s="28">
        <v>11584</v>
      </c>
      <c r="F11" s="28">
        <v>59853</v>
      </c>
      <c r="G11" s="28">
        <v>595</v>
      </c>
      <c r="H11" s="28">
        <v>18287</v>
      </c>
      <c r="I11" s="28">
        <v>1134</v>
      </c>
      <c r="J11" s="28">
        <v>20016</v>
      </c>
      <c r="K11" s="28">
        <v>6059</v>
      </c>
      <c r="L11" s="28">
        <v>26075</v>
      </c>
      <c r="M11" s="28">
        <v>52247</v>
      </c>
      <c r="N11" s="28">
        <v>828</v>
      </c>
      <c r="O11" s="28">
        <v>189</v>
      </c>
      <c r="P11" s="28">
        <v>53264</v>
      </c>
      <c r="Q11" s="28">
        <v>139782</v>
      </c>
      <c r="R11" s="28">
        <v>145698</v>
      </c>
      <c r="S11" s="29">
        <v>0.40494721959120922</v>
      </c>
      <c r="T11" s="29">
        <v>7.7310601380938655</v>
      </c>
      <c r="U11" s="29">
        <v>25.398426883004571</v>
      </c>
      <c r="V11" s="29">
        <v>7.9506925283806229</v>
      </c>
      <c r="W11" s="29">
        <v>41.080179549479062</v>
      </c>
      <c r="X11" s="29">
        <v>0.40837897568943982</v>
      </c>
      <c r="Y11" s="29">
        <v>12.551304753668548</v>
      </c>
      <c r="Z11" s="29">
        <v>0.778322283078697</v>
      </c>
      <c r="AA11" s="29">
        <v>13.738006012436685</v>
      </c>
      <c r="AB11" s="29">
        <v>4.1586020398358245</v>
      </c>
      <c r="AC11" s="29">
        <v>17.896608052272509</v>
      </c>
      <c r="AD11" s="29">
        <v>35.859792172850689</v>
      </c>
      <c r="AE11" s="29">
        <v>0.56829880986698511</v>
      </c>
      <c r="AF11" s="29">
        <v>0.12972038051311618</v>
      </c>
      <c r="AG11" s="29">
        <v>36.55781136323079</v>
      </c>
      <c r="AH11" s="29">
        <v>95.939546184573572</v>
      </c>
      <c r="AI11" s="35"/>
    </row>
    <row r="12" spans="1:35">
      <c r="A12" s="30" t="s">
        <v>11</v>
      </c>
      <c r="B12" s="33">
        <v>13</v>
      </c>
      <c r="C12" s="33">
        <v>338</v>
      </c>
      <c r="D12" s="33">
        <v>469</v>
      </c>
      <c r="E12" s="33" t="s">
        <v>115</v>
      </c>
      <c r="F12" s="33">
        <v>807</v>
      </c>
      <c r="G12" s="33" t="s">
        <v>115</v>
      </c>
      <c r="H12" s="33" t="s">
        <v>115</v>
      </c>
      <c r="I12" s="33" t="s">
        <v>115</v>
      </c>
      <c r="J12" s="33" t="s">
        <v>115</v>
      </c>
      <c r="K12" s="33">
        <v>269</v>
      </c>
      <c r="L12" s="33">
        <v>269</v>
      </c>
      <c r="M12" s="33">
        <v>1051</v>
      </c>
      <c r="N12" s="33" t="s">
        <v>115</v>
      </c>
      <c r="O12" s="33" t="s">
        <v>115</v>
      </c>
      <c r="P12" s="33">
        <v>1051</v>
      </c>
      <c r="Q12" s="33">
        <v>2140</v>
      </c>
      <c r="R12" s="33">
        <v>2236</v>
      </c>
      <c r="S12" s="34">
        <v>0.58139534883720934</v>
      </c>
      <c r="T12" s="34">
        <v>15.116279069767442</v>
      </c>
      <c r="U12" s="34">
        <v>20.974955277280859</v>
      </c>
      <c r="V12" s="34">
        <v>0</v>
      </c>
      <c r="W12" s="34">
        <v>36.091234347048299</v>
      </c>
      <c r="X12" s="34">
        <v>0</v>
      </c>
      <c r="Y12" s="34">
        <v>0</v>
      </c>
      <c r="Z12" s="34">
        <v>0</v>
      </c>
      <c r="AA12" s="34">
        <v>0</v>
      </c>
      <c r="AB12" s="34">
        <v>12.0304114490161</v>
      </c>
      <c r="AC12" s="34">
        <v>12.0304114490161</v>
      </c>
      <c r="AD12" s="34">
        <v>47.003577817531308</v>
      </c>
      <c r="AE12" s="34">
        <v>0</v>
      </c>
      <c r="AF12" s="34">
        <v>0</v>
      </c>
      <c r="AG12" s="34">
        <v>47.003577817531308</v>
      </c>
      <c r="AH12" s="34">
        <v>95.706618962432913</v>
      </c>
      <c r="AI12" s="35"/>
    </row>
    <row r="13" spans="1:35">
      <c r="A13" s="30" t="s">
        <v>12</v>
      </c>
      <c r="B13" s="33" t="s">
        <v>115</v>
      </c>
      <c r="C13" s="33" t="s">
        <v>115</v>
      </c>
      <c r="D13" s="33">
        <v>1127</v>
      </c>
      <c r="E13" s="33">
        <v>102</v>
      </c>
      <c r="F13" s="33">
        <v>1229</v>
      </c>
      <c r="G13" s="33" t="s">
        <v>115</v>
      </c>
      <c r="H13" s="33">
        <v>491</v>
      </c>
      <c r="I13" s="33" t="s">
        <v>115</v>
      </c>
      <c r="J13" s="33">
        <v>491</v>
      </c>
      <c r="K13" s="33">
        <v>103</v>
      </c>
      <c r="L13" s="33">
        <v>594</v>
      </c>
      <c r="M13" s="33">
        <v>748</v>
      </c>
      <c r="N13" s="33" t="s">
        <v>115</v>
      </c>
      <c r="O13" s="33" t="s">
        <v>115</v>
      </c>
      <c r="P13" s="33">
        <v>748</v>
      </c>
      <c r="Q13" s="33">
        <v>2571</v>
      </c>
      <c r="R13" s="33">
        <v>2630.0000000000009</v>
      </c>
      <c r="S13" s="34">
        <v>0</v>
      </c>
      <c r="T13" s="34">
        <v>0</v>
      </c>
      <c r="U13" s="34">
        <v>42.851711026615952</v>
      </c>
      <c r="V13" s="34">
        <v>3.8783269961977171</v>
      </c>
      <c r="W13" s="34">
        <v>46.730038022813673</v>
      </c>
      <c r="X13" s="34">
        <v>0</v>
      </c>
      <c r="Y13" s="34">
        <v>18.669201520912541</v>
      </c>
      <c r="Z13" s="34">
        <v>0</v>
      </c>
      <c r="AA13" s="34">
        <v>18.669201520912541</v>
      </c>
      <c r="AB13" s="34">
        <v>3.9163498098859302</v>
      </c>
      <c r="AC13" s="34">
        <v>22.58555133079847</v>
      </c>
      <c r="AD13" s="34">
        <v>28.44106463878326</v>
      </c>
      <c r="AE13" s="34">
        <v>0</v>
      </c>
      <c r="AF13" s="34">
        <v>0</v>
      </c>
      <c r="AG13" s="34">
        <v>28.44106463878326</v>
      </c>
      <c r="AH13" s="34">
        <v>97.7566539923954</v>
      </c>
      <c r="AI13" s="35"/>
    </row>
    <row r="14" spans="1:35">
      <c r="A14" s="30" t="s">
        <v>13</v>
      </c>
      <c r="B14" s="33">
        <v>28</v>
      </c>
      <c r="C14" s="33">
        <v>292</v>
      </c>
      <c r="D14" s="33">
        <v>797</v>
      </c>
      <c r="E14" s="33">
        <v>284</v>
      </c>
      <c r="F14" s="33">
        <v>1373</v>
      </c>
      <c r="G14" s="33" t="s">
        <v>115</v>
      </c>
      <c r="H14" s="33">
        <v>572</v>
      </c>
      <c r="I14" s="33" t="s">
        <v>115</v>
      </c>
      <c r="J14" s="33">
        <v>572</v>
      </c>
      <c r="K14" s="33">
        <v>220</v>
      </c>
      <c r="L14" s="33">
        <v>792</v>
      </c>
      <c r="M14" s="33">
        <v>2172</v>
      </c>
      <c r="N14" s="33">
        <v>53</v>
      </c>
      <c r="O14" s="33" t="s">
        <v>115</v>
      </c>
      <c r="P14" s="33">
        <v>2225</v>
      </c>
      <c r="Q14" s="33">
        <v>4418</v>
      </c>
      <c r="R14" s="33">
        <v>4598.0000000000027</v>
      </c>
      <c r="S14" s="34">
        <v>0.60896041757285746</v>
      </c>
      <c r="T14" s="34">
        <v>6.3505872118312272</v>
      </c>
      <c r="U14" s="34">
        <v>17.333623314484548</v>
      </c>
      <c r="V14" s="34">
        <v>6.1765985210961247</v>
      </c>
      <c r="W14" s="34">
        <v>29.860809047411902</v>
      </c>
      <c r="X14" s="34">
        <v>0</v>
      </c>
      <c r="Y14" s="34">
        <v>12.440191387559802</v>
      </c>
      <c r="Z14" s="34">
        <v>0</v>
      </c>
      <c r="AA14" s="34">
        <v>12.440191387559802</v>
      </c>
      <c r="AB14" s="34">
        <v>4.7846889952153084</v>
      </c>
      <c r="AC14" s="34">
        <v>17.224880382775108</v>
      </c>
      <c r="AD14" s="34">
        <v>47.237929534580225</v>
      </c>
      <c r="AE14" s="34">
        <v>1.1526750761200515</v>
      </c>
      <c r="AF14" s="34">
        <v>0</v>
      </c>
      <c r="AG14" s="34">
        <v>48.390604610700272</v>
      </c>
      <c r="AH14" s="34">
        <v>96.085254458460142</v>
      </c>
      <c r="AI14" s="35"/>
    </row>
    <row r="15" spans="1:35">
      <c r="A15" s="30" t="s">
        <v>14</v>
      </c>
      <c r="B15" s="33" t="s">
        <v>115</v>
      </c>
      <c r="C15" s="33">
        <v>263</v>
      </c>
      <c r="D15" s="33">
        <v>445</v>
      </c>
      <c r="E15" s="33">
        <v>52</v>
      </c>
      <c r="F15" s="33">
        <v>760</v>
      </c>
      <c r="G15" s="33" t="s">
        <v>115</v>
      </c>
      <c r="H15" s="33" t="s">
        <v>115</v>
      </c>
      <c r="I15" s="33" t="s">
        <v>115</v>
      </c>
      <c r="J15" s="33" t="s">
        <v>115</v>
      </c>
      <c r="K15" s="33" t="s">
        <v>115</v>
      </c>
      <c r="L15" s="33" t="s">
        <v>115</v>
      </c>
      <c r="M15" s="33">
        <v>864</v>
      </c>
      <c r="N15" s="33" t="s">
        <v>115</v>
      </c>
      <c r="O15" s="33" t="s">
        <v>115</v>
      </c>
      <c r="P15" s="33">
        <v>864</v>
      </c>
      <c r="Q15" s="33">
        <v>1624</v>
      </c>
      <c r="R15" s="33">
        <v>1759</v>
      </c>
      <c r="S15" s="34">
        <v>0</v>
      </c>
      <c r="T15" s="34">
        <v>14.951677089255259</v>
      </c>
      <c r="U15" s="34">
        <v>25.298465036952813</v>
      </c>
      <c r="V15" s="34">
        <v>2.9562251279135872</v>
      </c>
      <c r="W15" s="34">
        <v>43.206367254121659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49.118817509948833</v>
      </c>
      <c r="AE15" s="34">
        <v>0</v>
      </c>
      <c r="AF15" s="34">
        <v>0</v>
      </c>
      <c r="AG15" s="34">
        <v>49.118817509948833</v>
      </c>
      <c r="AH15" s="34">
        <v>92.325184764070499</v>
      </c>
      <c r="AI15" s="35"/>
    </row>
    <row r="16" spans="1:35">
      <c r="A16" s="30" t="s">
        <v>15</v>
      </c>
      <c r="B16" s="33" t="s">
        <v>115</v>
      </c>
      <c r="C16" s="33" t="s">
        <v>115</v>
      </c>
      <c r="D16" s="33">
        <v>56</v>
      </c>
      <c r="E16" s="33">
        <v>182</v>
      </c>
      <c r="F16" s="33">
        <v>238</v>
      </c>
      <c r="G16" s="33" t="s">
        <v>115</v>
      </c>
      <c r="H16" s="33" t="s">
        <v>115</v>
      </c>
      <c r="I16" s="33" t="s">
        <v>115</v>
      </c>
      <c r="J16" s="33" t="s">
        <v>115</v>
      </c>
      <c r="K16" s="33">
        <v>452</v>
      </c>
      <c r="L16" s="33">
        <v>452</v>
      </c>
      <c r="M16" s="33">
        <v>1459</v>
      </c>
      <c r="N16" s="33" t="s">
        <v>115</v>
      </c>
      <c r="O16" s="33" t="s">
        <v>115</v>
      </c>
      <c r="P16" s="33">
        <v>1459</v>
      </c>
      <c r="Q16" s="33">
        <v>2149</v>
      </c>
      <c r="R16" s="33">
        <v>2255</v>
      </c>
      <c r="S16" s="34">
        <v>0</v>
      </c>
      <c r="T16" s="34">
        <v>0</v>
      </c>
      <c r="U16" s="34">
        <v>2.4833702882483371</v>
      </c>
      <c r="V16" s="34">
        <v>8.0709534368070948</v>
      </c>
      <c r="W16" s="34">
        <v>10.554323725055433</v>
      </c>
      <c r="X16" s="34">
        <v>0</v>
      </c>
      <c r="Y16" s="34">
        <v>0</v>
      </c>
      <c r="Z16" s="34">
        <v>0</v>
      </c>
      <c r="AA16" s="34">
        <v>0</v>
      </c>
      <c r="AB16" s="34">
        <v>20.044345898004433</v>
      </c>
      <c r="AC16" s="34">
        <v>20.044345898004433</v>
      </c>
      <c r="AD16" s="34">
        <v>64.700665188470069</v>
      </c>
      <c r="AE16" s="34">
        <v>0</v>
      </c>
      <c r="AF16" s="34">
        <v>0</v>
      </c>
      <c r="AG16" s="34">
        <v>64.700665188470069</v>
      </c>
      <c r="AH16" s="34">
        <v>95.299334811529931</v>
      </c>
      <c r="AI16" s="35"/>
    </row>
    <row r="17" spans="1:35">
      <c r="A17" s="30" t="s">
        <v>16</v>
      </c>
      <c r="B17" s="33" t="s">
        <v>115</v>
      </c>
      <c r="C17" s="33">
        <v>44</v>
      </c>
      <c r="D17" s="33" t="s">
        <v>115</v>
      </c>
      <c r="E17" s="33" t="s">
        <v>115</v>
      </c>
      <c r="F17" s="33">
        <v>44</v>
      </c>
      <c r="G17" s="33" t="s">
        <v>115</v>
      </c>
      <c r="H17" s="33" t="s">
        <v>115</v>
      </c>
      <c r="I17" s="33" t="s">
        <v>115</v>
      </c>
      <c r="J17" s="33" t="s">
        <v>115</v>
      </c>
      <c r="K17" s="33" t="s">
        <v>115</v>
      </c>
      <c r="L17" s="33" t="s">
        <v>115</v>
      </c>
      <c r="M17" s="33">
        <v>123</v>
      </c>
      <c r="N17" s="33" t="s">
        <v>115</v>
      </c>
      <c r="O17" s="33" t="s">
        <v>115</v>
      </c>
      <c r="P17" s="33">
        <v>123</v>
      </c>
      <c r="Q17" s="33">
        <v>167</v>
      </c>
      <c r="R17" s="33">
        <v>158.99999999999997</v>
      </c>
      <c r="S17" s="34">
        <v>0</v>
      </c>
      <c r="T17" s="34">
        <v>27.672955974842772</v>
      </c>
      <c r="U17" s="34">
        <v>0</v>
      </c>
      <c r="V17" s="34">
        <v>0</v>
      </c>
      <c r="W17" s="34">
        <v>27.672955974842772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77.358490566037744</v>
      </c>
      <c r="AE17" s="34">
        <v>0</v>
      </c>
      <c r="AF17" s="34">
        <v>0</v>
      </c>
      <c r="AG17" s="34">
        <v>77.358490566037744</v>
      </c>
      <c r="AH17" s="34">
        <v>105.03144654088052</v>
      </c>
      <c r="AI17" s="35"/>
    </row>
    <row r="18" spans="1:35">
      <c r="A18" s="30" t="s">
        <v>17</v>
      </c>
      <c r="B18" s="33" t="s">
        <v>115</v>
      </c>
      <c r="C18" s="33">
        <v>516</v>
      </c>
      <c r="D18" s="33">
        <v>4786</v>
      </c>
      <c r="E18" s="33">
        <v>1803</v>
      </c>
      <c r="F18" s="33">
        <v>7105</v>
      </c>
      <c r="G18" s="33" t="s">
        <v>115</v>
      </c>
      <c r="H18" s="33">
        <v>1679</v>
      </c>
      <c r="I18" s="33">
        <v>75</v>
      </c>
      <c r="J18" s="33">
        <v>1754</v>
      </c>
      <c r="K18" s="33">
        <v>531</v>
      </c>
      <c r="L18" s="33">
        <v>2285</v>
      </c>
      <c r="M18" s="33">
        <v>2128</v>
      </c>
      <c r="N18" s="33">
        <v>126</v>
      </c>
      <c r="O18" s="33" t="s">
        <v>115</v>
      </c>
      <c r="P18" s="33">
        <v>2254</v>
      </c>
      <c r="Q18" s="33">
        <v>11644</v>
      </c>
      <c r="R18" s="33">
        <v>11794.000000000007</v>
      </c>
      <c r="S18" s="34">
        <v>0</v>
      </c>
      <c r="T18" s="34">
        <v>4.3751059860946215</v>
      </c>
      <c r="U18" s="34">
        <v>40.579955909784609</v>
      </c>
      <c r="V18" s="34">
        <v>15.287434288621323</v>
      </c>
      <c r="W18" s="34">
        <v>60.24249618450056</v>
      </c>
      <c r="X18" s="34">
        <v>0</v>
      </c>
      <c r="Y18" s="34">
        <v>14.236052229947422</v>
      </c>
      <c r="Z18" s="34">
        <v>0.63591656774631133</v>
      </c>
      <c r="AA18" s="34">
        <v>14.871968797693734</v>
      </c>
      <c r="AB18" s="34">
        <v>4.5022892996438841</v>
      </c>
      <c r="AC18" s="34">
        <v>19.374258097337616</v>
      </c>
      <c r="AD18" s="34">
        <v>18.043072748855337</v>
      </c>
      <c r="AE18" s="34">
        <v>1.068339833813803</v>
      </c>
      <c r="AF18" s="34">
        <v>0</v>
      </c>
      <c r="AG18" s="34">
        <v>19.111412582669143</v>
      </c>
      <c r="AH18" s="34">
        <v>98.728166864507315</v>
      </c>
      <c r="AI18" s="35"/>
    </row>
    <row r="19" spans="1:35">
      <c r="A19" s="30" t="s">
        <v>18</v>
      </c>
      <c r="B19" s="33">
        <v>23</v>
      </c>
      <c r="C19" s="33">
        <v>196</v>
      </c>
      <c r="D19" s="33">
        <v>149</v>
      </c>
      <c r="E19" s="33" t="s">
        <v>115</v>
      </c>
      <c r="F19" s="33">
        <v>345</v>
      </c>
      <c r="G19" s="33" t="s">
        <v>115</v>
      </c>
      <c r="H19" s="33" t="s">
        <v>115</v>
      </c>
      <c r="I19" s="33" t="s">
        <v>115</v>
      </c>
      <c r="J19" s="33" t="s">
        <v>115</v>
      </c>
      <c r="K19" s="33">
        <v>78</v>
      </c>
      <c r="L19" s="33">
        <v>78</v>
      </c>
      <c r="M19" s="33">
        <v>464</v>
      </c>
      <c r="N19" s="33" t="s">
        <v>115</v>
      </c>
      <c r="O19" s="33" t="s">
        <v>115</v>
      </c>
      <c r="P19" s="33">
        <v>464</v>
      </c>
      <c r="Q19" s="33">
        <v>910</v>
      </c>
      <c r="R19" s="33">
        <v>1022.9999999999997</v>
      </c>
      <c r="S19" s="34">
        <v>2.2482893450635393</v>
      </c>
      <c r="T19" s="34">
        <v>19.159335288367554</v>
      </c>
      <c r="U19" s="34">
        <v>14.565004887585538</v>
      </c>
      <c r="V19" s="34">
        <v>0</v>
      </c>
      <c r="W19" s="34">
        <v>33.724340175953088</v>
      </c>
      <c r="X19" s="34">
        <v>0</v>
      </c>
      <c r="Y19" s="34">
        <v>0</v>
      </c>
      <c r="Z19" s="34">
        <v>0</v>
      </c>
      <c r="AA19" s="34">
        <v>0</v>
      </c>
      <c r="AB19" s="34">
        <v>7.6246334310850461</v>
      </c>
      <c r="AC19" s="34">
        <v>7.6246334310850461</v>
      </c>
      <c r="AD19" s="34">
        <v>45.356793743890535</v>
      </c>
      <c r="AE19" s="34">
        <v>0</v>
      </c>
      <c r="AF19" s="34">
        <v>0</v>
      </c>
      <c r="AG19" s="34">
        <v>45.356793743890535</v>
      </c>
      <c r="AH19" s="34">
        <v>88.954056695992207</v>
      </c>
      <c r="AI19" s="35"/>
    </row>
    <row r="20" spans="1:35">
      <c r="A20" s="30" t="s">
        <v>19</v>
      </c>
      <c r="B20" s="33">
        <v>13</v>
      </c>
      <c r="C20" s="33" t="s">
        <v>115</v>
      </c>
      <c r="D20" s="33">
        <v>772</v>
      </c>
      <c r="E20" s="33">
        <v>31</v>
      </c>
      <c r="F20" s="33">
        <v>803</v>
      </c>
      <c r="G20" s="33" t="s">
        <v>115</v>
      </c>
      <c r="H20" s="33" t="s">
        <v>115</v>
      </c>
      <c r="I20" s="33" t="s">
        <v>115</v>
      </c>
      <c r="J20" s="33" t="s">
        <v>115</v>
      </c>
      <c r="K20" s="33" t="s">
        <v>115</v>
      </c>
      <c r="L20" s="33" t="s">
        <v>115</v>
      </c>
      <c r="M20" s="33">
        <v>1596</v>
      </c>
      <c r="N20" s="33" t="s">
        <v>115</v>
      </c>
      <c r="O20" s="33" t="s">
        <v>115</v>
      </c>
      <c r="P20" s="33">
        <v>1596</v>
      </c>
      <c r="Q20" s="33">
        <v>2412</v>
      </c>
      <c r="R20" s="33">
        <v>2516.9999999999995</v>
      </c>
      <c r="S20" s="34">
        <v>0.51648788239968224</v>
      </c>
      <c r="T20" s="34">
        <v>0</v>
      </c>
      <c r="U20" s="34">
        <v>30.671434247119592</v>
      </c>
      <c r="V20" s="34">
        <v>1.2316249503377039</v>
      </c>
      <c r="W20" s="34">
        <v>31.903059197457296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63.408820023837912</v>
      </c>
      <c r="AE20" s="34">
        <v>0</v>
      </c>
      <c r="AF20" s="34">
        <v>0</v>
      </c>
      <c r="AG20" s="34">
        <v>63.408820023837912</v>
      </c>
      <c r="AH20" s="34">
        <v>95.828367103694887</v>
      </c>
      <c r="AI20" s="35"/>
    </row>
    <row r="21" spans="1:35">
      <c r="A21" s="30" t="s">
        <v>20</v>
      </c>
      <c r="B21" s="33" t="s">
        <v>115</v>
      </c>
      <c r="C21" s="33" t="s">
        <v>115</v>
      </c>
      <c r="D21" s="33">
        <v>128</v>
      </c>
      <c r="E21" s="33" t="s">
        <v>115</v>
      </c>
      <c r="F21" s="33">
        <v>128</v>
      </c>
      <c r="G21" s="33" t="s">
        <v>115</v>
      </c>
      <c r="H21" s="33" t="s">
        <v>115</v>
      </c>
      <c r="I21" s="33" t="s">
        <v>115</v>
      </c>
      <c r="J21" s="33" t="s">
        <v>115</v>
      </c>
      <c r="K21" s="33" t="s">
        <v>115</v>
      </c>
      <c r="L21" s="33" t="s">
        <v>115</v>
      </c>
      <c r="M21" s="33">
        <v>199</v>
      </c>
      <c r="N21" s="33" t="s">
        <v>115</v>
      </c>
      <c r="O21" s="33" t="s">
        <v>115</v>
      </c>
      <c r="P21" s="33">
        <v>199</v>
      </c>
      <c r="Q21" s="33">
        <v>327</v>
      </c>
      <c r="R21" s="33">
        <v>317</v>
      </c>
      <c r="S21" s="34">
        <v>0</v>
      </c>
      <c r="T21" s="34">
        <v>0</v>
      </c>
      <c r="U21" s="34">
        <v>40.378548895899051</v>
      </c>
      <c r="V21" s="34">
        <v>0</v>
      </c>
      <c r="W21" s="34">
        <v>40.378548895899051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62.776025236593057</v>
      </c>
      <c r="AE21" s="34">
        <v>0</v>
      </c>
      <c r="AF21" s="34">
        <v>0</v>
      </c>
      <c r="AG21" s="34">
        <v>62.776025236593057</v>
      </c>
      <c r="AH21" s="34">
        <v>103.15457413249212</v>
      </c>
      <c r="AI21" s="35"/>
    </row>
    <row r="22" spans="1:35">
      <c r="A22" s="30" t="s">
        <v>21</v>
      </c>
      <c r="B22" s="33" t="s">
        <v>115</v>
      </c>
      <c r="C22" s="33">
        <v>292</v>
      </c>
      <c r="D22" s="33">
        <v>526</v>
      </c>
      <c r="E22" s="33">
        <v>227</v>
      </c>
      <c r="F22" s="33">
        <v>1045</v>
      </c>
      <c r="G22" s="33" t="s">
        <v>115</v>
      </c>
      <c r="H22" s="33">
        <v>536</v>
      </c>
      <c r="I22" s="33" t="s">
        <v>115</v>
      </c>
      <c r="J22" s="33">
        <v>536</v>
      </c>
      <c r="K22" s="33" t="s">
        <v>115</v>
      </c>
      <c r="L22" s="33">
        <v>536</v>
      </c>
      <c r="M22" s="33">
        <v>749</v>
      </c>
      <c r="N22" s="33" t="s">
        <v>115</v>
      </c>
      <c r="O22" s="33" t="s">
        <v>115</v>
      </c>
      <c r="P22" s="33">
        <v>749</v>
      </c>
      <c r="Q22" s="33">
        <v>2330</v>
      </c>
      <c r="R22" s="33">
        <v>2397</v>
      </c>
      <c r="S22" s="34">
        <v>0</v>
      </c>
      <c r="T22" s="34">
        <v>12.181894034209428</v>
      </c>
      <c r="U22" s="34">
        <v>21.94409678765123</v>
      </c>
      <c r="V22" s="34">
        <v>9.4701710471422604</v>
      </c>
      <c r="W22" s="34">
        <v>43.59616186900292</v>
      </c>
      <c r="X22" s="34">
        <v>0</v>
      </c>
      <c r="Y22" s="34">
        <v>22.361284939507719</v>
      </c>
      <c r="Z22" s="34">
        <v>0</v>
      </c>
      <c r="AA22" s="34">
        <v>22.361284939507719</v>
      </c>
      <c r="AB22" s="34">
        <v>0</v>
      </c>
      <c r="AC22" s="34">
        <v>22.361284939507719</v>
      </c>
      <c r="AD22" s="34">
        <v>31.247392574050895</v>
      </c>
      <c r="AE22" s="34">
        <v>0</v>
      </c>
      <c r="AF22" s="34">
        <v>0</v>
      </c>
      <c r="AG22" s="34">
        <v>31.247392574050895</v>
      </c>
      <c r="AH22" s="34">
        <v>97.204839382561531</v>
      </c>
      <c r="AI22" s="35"/>
    </row>
    <row r="23" spans="1:35">
      <c r="A23" s="30" t="s">
        <v>22</v>
      </c>
      <c r="B23" s="33" t="s">
        <v>115</v>
      </c>
      <c r="C23" s="33">
        <v>300</v>
      </c>
      <c r="D23" s="33">
        <v>206</v>
      </c>
      <c r="E23" s="33">
        <v>33</v>
      </c>
      <c r="F23" s="33">
        <v>539</v>
      </c>
      <c r="G23" s="33" t="s">
        <v>115</v>
      </c>
      <c r="H23" s="33" t="s">
        <v>115</v>
      </c>
      <c r="I23" s="33" t="s">
        <v>115</v>
      </c>
      <c r="J23" s="33" t="s">
        <v>115</v>
      </c>
      <c r="K23" s="33" t="s">
        <v>115</v>
      </c>
      <c r="L23" s="33" t="s">
        <v>115</v>
      </c>
      <c r="M23" s="33">
        <v>182</v>
      </c>
      <c r="N23" s="33" t="s">
        <v>115</v>
      </c>
      <c r="O23" s="33" t="s">
        <v>115</v>
      </c>
      <c r="P23" s="33">
        <v>182</v>
      </c>
      <c r="Q23" s="33">
        <v>721</v>
      </c>
      <c r="R23" s="33">
        <v>758.00000000000023</v>
      </c>
      <c r="S23" s="34">
        <v>0</v>
      </c>
      <c r="T23" s="34">
        <v>39.577836411609489</v>
      </c>
      <c r="U23" s="34">
        <v>27.176781002638513</v>
      </c>
      <c r="V23" s="34">
        <v>4.3535620052770438</v>
      </c>
      <c r="W23" s="34">
        <v>71.108179419525044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24.010554089709757</v>
      </c>
      <c r="AE23" s="34">
        <v>0</v>
      </c>
      <c r="AF23" s="34">
        <v>0</v>
      </c>
      <c r="AG23" s="34">
        <v>24.010554089709757</v>
      </c>
      <c r="AH23" s="34">
        <v>95.118733509234801</v>
      </c>
      <c r="AI23" s="35"/>
    </row>
    <row r="24" spans="1:35">
      <c r="A24" s="30" t="s">
        <v>23</v>
      </c>
      <c r="B24" s="33" t="s">
        <v>115</v>
      </c>
      <c r="C24" s="33">
        <v>228</v>
      </c>
      <c r="D24" s="33" t="s">
        <v>115</v>
      </c>
      <c r="E24" s="33" t="s">
        <v>115</v>
      </c>
      <c r="F24" s="33">
        <v>228</v>
      </c>
      <c r="G24" s="33" t="s">
        <v>115</v>
      </c>
      <c r="H24" s="33" t="s">
        <v>115</v>
      </c>
      <c r="I24" s="33" t="s">
        <v>115</v>
      </c>
      <c r="J24" s="33" t="s">
        <v>115</v>
      </c>
      <c r="K24" s="33" t="s">
        <v>115</v>
      </c>
      <c r="L24" s="33" t="s">
        <v>115</v>
      </c>
      <c r="M24" s="33">
        <v>582</v>
      </c>
      <c r="N24" s="33" t="s">
        <v>115</v>
      </c>
      <c r="O24" s="33" t="s">
        <v>115</v>
      </c>
      <c r="P24" s="33">
        <v>582</v>
      </c>
      <c r="Q24" s="33">
        <v>810</v>
      </c>
      <c r="R24" s="33">
        <v>801</v>
      </c>
      <c r="S24" s="34">
        <v>0</v>
      </c>
      <c r="T24" s="34">
        <v>28.464419475655429</v>
      </c>
      <c r="U24" s="34">
        <v>0</v>
      </c>
      <c r="V24" s="34">
        <v>0</v>
      </c>
      <c r="W24" s="34">
        <v>28.464419475655429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72.659176029962552</v>
      </c>
      <c r="AE24" s="34">
        <v>0</v>
      </c>
      <c r="AF24" s="34">
        <v>0</v>
      </c>
      <c r="AG24" s="34">
        <v>72.659176029962552</v>
      </c>
      <c r="AH24" s="34">
        <v>101.12359550561797</v>
      </c>
      <c r="AI24" s="35"/>
    </row>
    <row r="25" spans="1:35">
      <c r="A25" s="30" t="s">
        <v>24</v>
      </c>
      <c r="B25" s="33">
        <v>85</v>
      </c>
      <c r="C25" s="33" t="s">
        <v>115</v>
      </c>
      <c r="D25" s="33">
        <v>510</v>
      </c>
      <c r="E25" s="33">
        <v>140</v>
      </c>
      <c r="F25" s="33">
        <v>650</v>
      </c>
      <c r="G25" s="33" t="s">
        <v>115</v>
      </c>
      <c r="H25" s="33">
        <v>568</v>
      </c>
      <c r="I25" s="33" t="s">
        <v>115</v>
      </c>
      <c r="J25" s="33">
        <v>568</v>
      </c>
      <c r="K25" s="33">
        <v>810</v>
      </c>
      <c r="L25" s="33">
        <v>1378</v>
      </c>
      <c r="M25" s="33">
        <v>2107</v>
      </c>
      <c r="N25" s="33">
        <v>24</v>
      </c>
      <c r="O25" s="33" t="s">
        <v>115</v>
      </c>
      <c r="P25" s="33">
        <v>2131</v>
      </c>
      <c r="Q25" s="33">
        <v>4244</v>
      </c>
      <c r="R25" s="33">
        <v>4566.9999999999991</v>
      </c>
      <c r="S25" s="34">
        <v>1.8611780162031972</v>
      </c>
      <c r="T25" s="34">
        <v>0</v>
      </c>
      <c r="U25" s="34">
        <v>11.167068097219182</v>
      </c>
      <c r="V25" s="34">
        <v>3.0654696737464424</v>
      </c>
      <c r="W25" s="34">
        <v>14.232537770965626</v>
      </c>
      <c r="X25" s="34">
        <v>0</v>
      </c>
      <c r="Y25" s="34">
        <v>12.437048390628425</v>
      </c>
      <c r="Z25" s="34">
        <v>0</v>
      </c>
      <c r="AA25" s="34">
        <v>12.437048390628425</v>
      </c>
      <c r="AB25" s="34">
        <v>17.735931683818702</v>
      </c>
      <c r="AC25" s="34">
        <v>30.172980074447128</v>
      </c>
      <c r="AD25" s="34">
        <v>46.135318589883958</v>
      </c>
      <c r="AE25" s="34">
        <v>0.52550908692796161</v>
      </c>
      <c r="AF25" s="34">
        <v>0</v>
      </c>
      <c r="AG25" s="34">
        <v>46.66082767681192</v>
      </c>
      <c r="AH25" s="34">
        <v>92.927523538427877</v>
      </c>
      <c r="AI25" s="35"/>
    </row>
    <row r="26" spans="1:35">
      <c r="A26" s="30" t="s">
        <v>25</v>
      </c>
      <c r="B26" s="33">
        <v>14</v>
      </c>
      <c r="C26" s="33">
        <v>796</v>
      </c>
      <c r="D26" s="33">
        <v>1015</v>
      </c>
      <c r="E26" s="33">
        <v>268</v>
      </c>
      <c r="F26" s="33">
        <v>2079</v>
      </c>
      <c r="G26" s="33" t="s">
        <v>115</v>
      </c>
      <c r="H26" s="33">
        <v>502</v>
      </c>
      <c r="I26" s="33" t="s">
        <v>115</v>
      </c>
      <c r="J26" s="33">
        <v>502</v>
      </c>
      <c r="K26" s="33" t="s">
        <v>115</v>
      </c>
      <c r="L26" s="33">
        <v>502</v>
      </c>
      <c r="M26" s="33">
        <v>2064</v>
      </c>
      <c r="N26" s="33" t="s">
        <v>115</v>
      </c>
      <c r="O26" s="33" t="s">
        <v>115</v>
      </c>
      <c r="P26" s="33">
        <v>2064</v>
      </c>
      <c r="Q26" s="33">
        <v>4659</v>
      </c>
      <c r="R26" s="33">
        <v>4723.9999999999982</v>
      </c>
      <c r="S26" s="34">
        <v>0.29635901778154122</v>
      </c>
      <c r="T26" s="34">
        <v>16.850127011007626</v>
      </c>
      <c r="U26" s="34">
        <v>21.486028789161736</v>
      </c>
      <c r="V26" s="34">
        <v>5.6731583403895023</v>
      </c>
      <c r="W26" s="34">
        <v>44.009314140558864</v>
      </c>
      <c r="X26" s="34">
        <v>0</v>
      </c>
      <c r="Y26" s="34">
        <v>10.626587637595263</v>
      </c>
      <c r="Z26" s="34">
        <v>0</v>
      </c>
      <c r="AA26" s="34">
        <v>10.626587637595263</v>
      </c>
      <c r="AB26" s="34">
        <v>0</v>
      </c>
      <c r="AC26" s="34">
        <v>10.626587637595263</v>
      </c>
      <c r="AD26" s="34">
        <v>43.691786621507212</v>
      </c>
      <c r="AE26" s="34">
        <v>0</v>
      </c>
      <c r="AF26" s="34">
        <v>0</v>
      </c>
      <c r="AG26" s="34">
        <v>43.691786621507212</v>
      </c>
      <c r="AH26" s="34">
        <v>98.624047417442881</v>
      </c>
      <c r="AI26" s="35"/>
    </row>
    <row r="27" spans="1:35">
      <c r="A27" s="30" t="s">
        <v>26</v>
      </c>
      <c r="B27" s="33" t="s">
        <v>115</v>
      </c>
      <c r="C27" s="33" t="s">
        <v>115</v>
      </c>
      <c r="D27" s="33">
        <v>173</v>
      </c>
      <c r="E27" s="33" t="s">
        <v>115</v>
      </c>
      <c r="F27" s="33">
        <v>173</v>
      </c>
      <c r="G27" s="33" t="s">
        <v>115</v>
      </c>
      <c r="H27" s="33" t="s">
        <v>115</v>
      </c>
      <c r="I27" s="33" t="s">
        <v>115</v>
      </c>
      <c r="J27" s="33" t="s">
        <v>115</v>
      </c>
      <c r="K27" s="33" t="s">
        <v>115</v>
      </c>
      <c r="L27" s="33" t="s">
        <v>115</v>
      </c>
      <c r="M27" s="33">
        <v>337</v>
      </c>
      <c r="N27" s="33" t="s">
        <v>115</v>
      </c>
      <c r="O27" s="33" t="s">
        <v>115</v>
      </c>
      <c r="P27" s="33">
        <v>337</v>
      </c>
      <c r="Q27" s="33">
        <v>510</v>
      </c>
      <c r="R27" s="33">
        <v>542</v>
      </c>
      <c r="S27" s="34">
        <v>0</v>
      </c>
      <c r="T27" s="34">
        <v>0</v>
      </c>
      <c r="U27" s="34">
        <v>31.918819188191883</v>
      </c>
      <c r="V27" s="34">
        <v>0</v>
      </c>
      <c r="W27" s="34">
        <v>31.918819188191883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62.177121771217713</v>
      </c>
      <c r="AE27" s="34">
        <v>0</v>
      </c>
      <c r="AF27" s="34">
        <v>0</v>
      </c>
      <c r="AG27" s="34">
        <v>62.177121771217713</v>
      </c>
      <c r="AH27" s="34">
        <v>94.095940959409589</v>
      </c>
      <c r="AI27" s="35"/>
    </row>
    <row r="28" spans="1:35">
      <c r="A28" s="30" t="s">
        <v>27</v>
      </c>
      <c r="B28" s="33">
        <v>14</v>
      </c>
      <c r="C28" s="33">
        <v>605</v>
      </c>
      <c r="D28" s="33">
        <v>3134</v>
      </c>
      <c r="E28" s="33">
        <v>1190</v>
      </c>
      <c r="F28" s="33">
        <v>4929</v>
      </c>
      <c r="G28" s="33" t="s">
        <v>115</v>
      </c>
      <c r="H28" s="33">
        <v>3618</v>
      </c>
      <c r="I28" s="33">
        <v>66</v>
      </c>
      <c r="J28" s="33">
        <v>3684</v>
      </c>
      <c r="K28" s="33">
        <v>532</v>
      </c>
      <c r="L28" s="33">
        <v>4216</v>
      </c>
      <c r="M28" s="33">
        <v>3847</v>
      </c>
      <c r="N28" s="33">
        <v>36</v>
      </c>
      <c r="O28" s="33" t="s">
        <v>115</v>
      </c>
      <c r="P28" s="33">
        <v>3883</v>
      </c>
      <c r="Q28" s="33">
        <v>13042</v>
      </c>
      <c r="R28" s="33">
        <v>13393.000000000005</v>
      </c>
      <c r="S28" s="34">
        <v>0.10453221832300451</v>
      </c>
      <c r="T28" s="34">
        <v>4.5172851489584094</v>
      </c>
      <c r="U28" s="34">
        <v>23.400283730306867</v>
      </c>
      <c r="V28" s="34">
        <v>8.8852385574553843</v>
      </c>
      <c r="W28" s="34">
        <v>36.802807436720663</v>
      </c>
      <c r="X28" s="34">
        <v>0</v>
      </c>
      <c r="Y28" s="34">
        <v>27.014111849473593</v>
      </c>
      <c r="Z28" s="34">
        <v>0.49279474352273556</v>
      </c>
      <c r="AA28" s="34">
        <v>27.50690659299633</v>
      </c>
      <c r="AB28" s="34">
        <v>3.9722242962741716</v>
      </c>
      <c r="AC28" s="34">
        <v>31.4791308892705</v>
      </c>
      <c r="AD28" s="34">
        <v>28.723960277757026</v>
      </c>
      <c r="AE28" s="34">
        <v>0.26879713283058304</v>
      </c>
      <c r="AF28" s="34">
        <v>0</v>
      </c>
      <c r="AG28" s="34">
        <v>28.992757410587608</v>
      </c>
      <c r="AH28" s="34">
        <v>97.379227954901779</v>
      </c>
      <c r="AI28" s="35"/>
    </row>
    <row r="29" spans="1:35">
      <c r="A29" s="30" t="s">
        <v>28</v>
      </c>
      <c r="B29" s="33" t="s">
        <v>115</v>
      </c>
      <c r="C29" s="33">
        <v>330</v>
      </c>
      <c r="D29" s="33" t="s">
        <v>115</v>
      </c>
      <c r="E29" s="33" t="s">
        <v>115</v>
      </c>
      <c r="F29" s="33">
        <v>330</v>
      </c>
      <c r="G29" s="33" t="s">
        <v>115</v>
      </c>
      <c r="H29" s="33" t="s">
        <v>115</v>
      </c>
      <c r="I29" s="33" t="s">
        <v>115</v>
      </c>
      <c r="J29" s="33" t="s">
        <v>115</v>
      </c>
      <c r="K29" s="33">
        <v>215</v>
      </c>
      <c r="L29" s="33">
        <v>215</v>
      </c>
      <c r="M29" s="33">
        <v>394</v>
      </c>
      <c r="N29" s="33" t="s">
        <v>115</v>
      </c>
      <c r="O29" s="33" t="s">
        <v>115</v>
      </c>
      <c r="P29" s="33">
        <v>394</v>
      </c>
      <c r="Q29" s="33">
        <v>939</v>
      </c>
      <c r="R29" s="33">
        <v>918.00000000000023</v>
      </c>
      <c r="S29" s="34">
        <v>0</v>
      </c>
      <c r="T29" s="34">
        <v>35.947712418300647</v>
      </c>
      <c r="U29" s="34">
        <v>0</v>
      </c>
      <c r="V29" s="34">
        <v>0</v>
      </c>
      <c r="W29" s="34">
        <v>35.947712418300647</v>
      </c>
      <c r="X29" s="34">
        <v>0</v>
      </c>
      <c r="Y29" s="34">
        <v>0</v>
      </c>
      <c r="Z29" s="34">
        <v>0</v>
      </c>
      <c r="AA29" s="34">
        <v>0</v>
      </c>
      <c r="AB29" s="34">
        <v>23.420479302832238</v>
      </c>
      <c r="AC29" s="34">
        <v>23.420479302832238</v>
      </c>
      <c r="AD29" s="34">
        <v>42.919389978213495</v>
      </c>
      <c r="AE29" s="34">
        <v>0</v>
      </c>
      <c r="AF29" s="34">
        <v>0</v>
      </c>
      <c r="AG29" s="34">
        <v>42.919389978213495</v>
      </c>
      <c r="AH29" s="34">
        <v>102.28758169934638</v>
      </c>
      <c r="AI29" s="35"/>
    </row>
    <row r="30" spans="1:35">
      <c r="A30" s="30" t="s">
        <v>29</v>
      </c>
      <c r="B30" s="33">
        <v>16</v>
      </c>
      <c r="C30" s="33">
        <v>231</v>
      </c>
      <c r="D30" s="33" t="s">
        <v>115</v>
      </c>
      <c r="E30" s="33" t="s">
        <v>115</v>
      </c>
      <c r="F30" s="33">
        <v>231</v>
      </c>
      <c r="G30" s="33" t="s">
        <v>115</v>
      </c>
      <c r="H30" s="33" t="s">
        <v>115</v>
      </c>
      <c r="I30" s="33" t="s">
        <v>115</v>
      </c>
      <c r="J30" s="33" t="s">
        <v>115</v>
      </c>
      <c r="K30" s="33">
        <v>117</v>
      </c>
      <c r="L30" s="33">
        <v>117</v>
      </c>
      <c r="M30" s="33">
        <v>836</v>
      </c>
      <c r="N30" s="33" t="s">
        <v>115</v>
      </c>
      <c r="O30" s="33" t="s">
        <v>115</v>
      </c>
      <c r="P30" s="33">
        <v>836</v>
      </c>
      <c r="Q30" s="33">
        <v>1200</v>
      </c>
      <c r="R30" s="33">
        <v>1366.0000000000005</v>
      </c>
      <c r="S30" s="34">
        <v>1.1713030746705706</v>
      </c>
      <c r="T30" s="34">
        <v>16.910688140556363</v>
      </c>
      <c r="U30" s="34">
        <v>0</v>
      </c>
      <c r="V30" s="34">
        <v>0</v>
      </c>
      <c r="W30" s="34">
        <v>16.910688140556363</v>
      </c>
      <c r="X30" s="34">
        <v>0</v>
      </c>
      <c r="Y30" s="34">
        <v>0</v>
      </c>
      <c r="Z30" s="34">
        <v>0</v>
      </c>
      <c r="AA30" s="34">
        <v>0</v>
      </c>
      <c r="AB30" s="34">
        <v>8.5651537335285468</v>
      </c>
      <c r="AC30" s="34">
        <v>8.5651537335285468</v>
      </c>
      <c r="AD30" s="34">
        <v>61.200585651537317</v>
      </c>
      <c r="AE30" s="34">
        <v>0</v>
      </c>
      <c r="AF30" s="34">
        <v>0</v>
      </c>
      <c r="AG30" s="34">
        <v>61.200585651537317</v>
      </c>
      <c r="AH30" s="34">
        <v>87.847730600292792</v>
      </c>
      <c r="AI30" s="35"/>
    </row>
    <row r="31" spans="1:35">
      <c r="A31" s="30" t="s">
        <v>30</v>
      </c>
      <c r="B31" s="33">
        <v>17</v>
      </c>
      <c r="C31" s="33">
        <v>726</v>
      </c>
      <c r="D31" s="33">
        <v>12823</v>
      </c>
      <c r="E31" s="33">
        <v>5353</v>
      </c>
      <c r="F31" s="33">
        <v>18902</v>
      </c>
      <c r="G31" s="33" t="s">
        <v>115</v>
      </c>
      <c r="H31" s="33">
        <v>5620</v>
      </c>
      <c r="I31" s="33">
        <v>825</v>
      </c>
      <c r="J31" s="33">
        <v>6445</v>
      </c>
      <c r="K31" s="33" t="s">
        <v>115</v>
      </c>
      <c r="L31" s="33">
        <v>6445</v>
      </c>
      <c r="M31" s="33">
        <v>8333</v>
      </c>
      <c r="N31" s="33">
        <v>332</v>
      </c>
      <c r="O31" s="33">
        <v>189</v>
      </c>
      <c r="P31" s="33">
        <v>8854</v>
      </c>
      <c r="Q31" s="33">
        <v>34218</v>
      </c>
      <c r="R31" s="33">
        <v>35408.999999999985</v>
      </c>
      <c r="S31" s="34">
        <v>4.8010392837979067E-2</v>
      </c>
      <c r="T31" s="34">
        <v>2.0503261882572237</v>
      </c>
      <c r="U31" s="34">
        <v>36.213956903612093</v>
      </c>
      <c r="V31" s="34">
        <v>15.117625462453056</v>
      </c>
      <c r="W31" s="34">
        <v>53.381908554322372</v>
      </c>
      <c r="X31" s="34">
        <v>0</v>
      </c>
      <c r="Y31" s="34">
        <v>15.871671044084843</v>
      </c>
      <c r="Z31" s="34">
        <v>2.3299161230195722</v>
      </c>
      <c r="AA31" s="34">
        <v>18.201587167104417</v>
      </c>
      <c r="AB31" s="34">
        <v>0</v>
      </c>
      <c r="AC31" s="34">
        <v>18.201587167104417</v>
      </c>
      <c r="AD31" s="34">
        <v>23.533564912875267</v>
      </c>
      <c r="AE31" s="34">
        <v>0.93761473071817936</v>
      </c>
      <c r="AF31" s="34">
        <v>0.53376260272812015</v>
      </c>
      <c r="AG31" s="34">
        <v>25.004942246321566</v>
      </c>
      <c r="AH31" s="34">
        <v>96.636448360586328</v>
      </c>
      <c r="AI31" s="35"/>
    </row>
    <row r="32" spans="1:35">
      <c r="A32" s="30" t="s">
        <v>31</v>
      </c>
      <c r="B32" s="33" t="s">
        <v>115</v>
      </c>
      <c r="C32" s="33">
        <v>200</v>
      </c>
      <c r="D32" s="33">
        <v>466</v>
      </c>
      <c r="E32" s="33">
        <v>105</v>
      </c>
      <c r="F32" s="33">
        <v>771</v>
      </c>
      <c r="G32" s="33" t="s">
        <v>115</v>
      </c>
      <c r="H32" s="33">
        <v>374</v>
      </c>
      <c r="I32" s="33" t="s">
        <v>115</v>
      </c>
      <c r="J32" s="33">
        <v>374</v>
      </c>
      <c r="K32" s="33" t="s">
        <v>115</v>
      </c>
      <c r="L32" s="33">
        <v>374</v>
      </c>
      <c r="M32" s="33">
        <v>110</v>
      </c>
      <c r="N32" s="33" t="s">
        <v>115</v>
      </c>
      <c r="O32" s="33" t="s">
        <v>115</v>
      </c>
      <c r="P32" s="33">
        <v>110</v>
      </c>
      <c r="Q32" s="33">
        <v>1255</v>
      </c>
      <c r="R32" s="33">
        <v>1392.9999999999998</v>
      </c>
      <c r="S32" s="34">
        <v>0</v>
      </c>
      <c r="T32" s="34">
        <v>14.357501794687726</v>
      </c>
      <c r="U32" s="34">
        <v>33.452979181622403</v>
      </c>
      <c r="V32" s="34">
        <v>7.5376884422110564</v>
      </c>
      <c r="W32" s="34">
        <v>55.348169418521188</v>
      </c>
      <c r="X32" s="34">
        <v>0</v>
      </c>
      <c r="Y32" s="34">
        <v>26.848528356066048</v>
      </c>
      <c r="Z32" s="34">
        <v>0</v>
      </c>
      <c r="AA32" s="34">
        <v>26.848528356066048</v>
      </c>
      <c r="AB32" s="34">
        <v>0</v>
      </c>
      <c r="AC32" s="34">
        <v>26.848528356066048</v>
      </c>
      <c r="AD32" s="34">
        <v>7.8966259870782496</v>
      </c>
      <c r="AE32" s="34">
        <v>0</v>
      </c>
      <c r="AF32" s="34">
        <v>0</v>
      </c>
      <c r="AG32" s="34">
        <v>7.8966259870782496</v>
      </c>
      <c r="AH32" s="34">
        <v>90.093323761665488</v>
      </c>
      <c r="AI32" s="35"/>
    </row>
    <row r="33" spans="1:35">
      <c r="A33" s="30" t="s">
        <v>32</v>
      </c>
      <c r="B33" s="33">
        <v>3</v>
      </c>
      <c r="C33" s="33" t="s">
        <v>115</v>
      </c>
      <c r="D33" s="33" t="s">
        <v>115</v>
      </c>
      <c r="E33" s="33">
        <v>25</v>
      </c>
      <c r="F33" s="33">
        <v>25</v>
      </c>
      <c r="G33" s="33" t="s">
        <v>115</v>
      </c>
      <c r="H33" s="33" t="s">
        <v>115</v>
      </c>
      <c r="I33" s="33" t="s">
        <v>115</v>
      </c>
      <c r="J33" s="33" t="s">
        <v>115</v>
      </c>
      <c r="K33" s="33">
        <v>167</v>
      </c>
      <c r="L33" s="33">
        <v>167</v>
      </c>
      <c r="M33" s="33">
        <v>427</v>
      </c>
      <c r="N33" s="33" t="s">
        <v>115</v>
      </c>
      <c r="O33" s="33" t="s">
        <v>115</v>
      </c>
      <c r="P33" s="33">
        <v>427</v>
      </c>
      <c r="Q33" s="33">
        <v>622</v>
      </c>
      <c r="R33" s="33">
        <v>678.99999999999989</v>
      </c>
      <c r="S33" s="34">
        <v>0.44182621502209141</v>
      </c>
      <c r="T33" s="34">
        <v>0</v>
      </c>
      <c r="U33" s="34">
        <v>0</v>
      </c>
      <c r="V33" s="34">
        <v>3.6818851251840949</v>
      </c>
      <c r="W33" s="34">
        <v>3.6818851251840949</v>
      </c>
      <c r="X33" s="34">
        <v>0</v>
      </c>
      <c r="Y33" s="34">
        <v>0</v>
      </c>
      <c r="Z33" s="34">
        <v>0</v>
      </c>
      <c r="AA33" s="34">
        <v>0</v>
      </c>
      <c r="AB33" s="34">
        <v>24.594992636229755</v>
      </c>
      <c r="AC33" s="34">
        <v>24.594992636229755</v>
      </c>
      <c r="AD33" s="34">
        <v>62.886597938144341</v>
      </c>
      <c r="AE33" s="34">
        <v>0</v>
      </c>
      <c r="AF33" s="34">
        <v>0</v>
      </c>
      <c r="AG33" s="34">
        <v>62.886597938144341</v>
      </c>
      <c r="AH33" s="34">
        <v>91.605301914580281</v>
      </c>
      <c r="AI33" s="35"/>
    </row>
    <row r="34" spans="1:35">
      <c r="A34" s="30" t="s">
        <v>33</v>
      </c>
      <c r="B34" s="33">
        <v>81</v>
      </c>
      <c r="C34" s="33">
        <v>356</v>
      </c>
      <c r="D34" s="33">
        <v>421</v>
      </c>
      <c r="E34" s="33">
        <v>35</v>
      </c>
      <c r="F34" s="33">
        <v>812</v>
      </c>
      <c r="G34" s="33" t="s">
        <v>115</v>
      </c>
      <c r="H34" s="33" t="s">
        <v>115</v>
      </c>
      <c r="I34" s="33" t="s">
        <v>115</v>
      </c>
      <c r="J34" s="33" t="s">
        <v>115</v>
      </c>
      <c r="K34" s="33">
        <v>630</v>
      </c>
      <c r="L34" s="33">
        <v>630</v>
      </c>
      <c r="M34" s="33">
        <v>1911</v>
      </c>
      <c r="N34" s="33">
        <v>92</v>
      </c>
      <c r="O34" s="33" t="s">
        <v>115</v>
      </c>
      <c r="P34" s="33">
        <v>2003</v>
      </c>
      <c r="Q34" s="33">
        <v>3526</v>
      </c>
      <c r="R34" s="33">
        <v>3804.9999999999995</v>
      </c>
      <c r="S34" s="34">
        <v>2.1287779237844946</v>
      </c>
      <c r="T34" s="34">
        <v>9.3561103810775315</v>
      </c>
      <c r="U34" s="34">
        <v>11.064388961892249</v>
      </c>
      <c r="V34" s="34">
        <v>0.91984231274638639</v>
      </c>
      <c r="W34" s="34">
        <v>21.340341655716166</v>
      </c>
      <c r="X34" s="34">
        <v>0</v>
      </c>
      <c r="Y34" s="34">
        <v>0</v>
      </c>
      <c r="Z34" s="34">
        <v>0</v>
      </c>
      <c r="AA34" s="34">
        <v>0</v>
      </c>
      <c r="AB34" s="34">
        <v>16.557161629434955</v>
      </c>
      <c r="AC34" s="34">
        <v>16.557161629434955</v>
      </c>
      <c r="AD34" s="34">
        <v>50.223390275952703</v>
      </c>
      <c r="AE34" s="34">
        <v>2.417871222076216</v>
      </c>
      <c r="AF34" s="34">
        <v>0</v>
      </c>
      <c r="AG34" s="34">
        <v>52.641261498028918</v>
      </c>
      <c r="AH34" s="34">
        <v>92.667542706964525</v>
      </c>
      <c r="AI34" s="35"/>
    </row>
    <row r="35" spans="1:35">
      <c r="A35" s="30" t="s">
        <v>34</v>
      </c>
      <c r="B35" s="33" t="s">
        <v>115</v>
      </c>
      <c r="C35" s="33" t="s">
        <v>115</v>
      </c>
      <c r="D35" s="33">
        <v>300</v>
      </c>
      <c r="E35" s="33" t="s">
        <v>115</v>
      </c>
      <c r="F35" s="33">
        <v>300</v>
      </c>
      <c r="G35" s="33" t="s">
        <v>115</v>
      </c>
      <c r="H35" s="33" t="s">
        <v>115</v>
      </c>
      <c r="I35" s="33" t="s">
        <v>115</v>
      </c>
      <c r="J35" s="33" t="s">
        <v>115</v>
      </c>
      <c r="K35" s="33" t="s">
        <v>115</v>
      </c>
      <c r="L35" s="33" t="s">
        <v>115</v>
      </c>
      <c r="M35" s="33">
        <v>85</v>
      </c>
      <c r="N35" s="33" t="s">
        <v>115</v>
      </c>
      <c r="O35" s="33" t="s">
        <v>115</v>
      </c>
      <c r="P35" s="33">
        <v>85</v>
      </c>
      <c r="Q35" s="33">
        <v>385</v>
      </c>
      <c r="R35" s="33">
        <v>318</v>
      </c>
      <c r="S35" s="34">
        <v>0</v>
      </c>
      <c r="T35" s="34">
        <v>0</v>
      </c>
      <c r="U35" s="34">
        <v>94.339622641509436</v>
      </c>
      <c r="V35" s="34">
        <v>0</v>
      </c>
      <c r="W35" s="34">
        <v>94.339622641509436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26.729559748427672</v>
      </c>
      <c r="AE35" s="34">
        <v>0</v>
      </c>
      <c r="AF35" s="34">
        <v>0</v>
      </c>
      <c r="AG35" s="34">
        <v>26.729559748427672</v>
      </c>
      <c r="AH35" s="34">
        <v>121.06918238993711</v>
      </c>
      <c r="AI35" s="35"/>
    </row>
    <row r="36" spans="1:35">
      <c r="A36" s="30" t="s">
        <v>35</v>
      </c>
      <c r="B36" s="33" t="s">
        <v>115</v>
      </c>
      <c r="C36" s="33">
        <v>263</v>
      </c>
      <c r="D36" s="33">
        <v>321</v>
      </c>
      <c r="E36" s="33">
        <v>80</v>
      </c>
      <c r="F36" s="33">
        <v>664</v>
      </c>
      <c r="G36" s="33" t="s">
        <v>115</v>
      </c>
      <c r="H36" s="33">
        <v>533</v>
      </c>
      <c r="I36" s="33" t="s">
        <v>115</v>
      </c>
      <c r="J36" s="33">
        <v>533</v>
      </c>
      <c r="K36" s="33" t="s">
        <v>115</v>
      </c>
      <c r="L36" s="33">
        <v>533</v>
      </c>
      <c r="M36" s="33">
        <v>616</v>
      </c>
      <c r="N36" s="33" t="s">
        <v>115</v>
      </c>
      <c r="O36" s="33" t="s">
        <v>115</v>
      </c>
      <c r="P36" s="33">
        <v>616</v>
      </c>
      <c r="Q36" s="33">
        <v>1813</v>
      </c>
      <c r="R36" s="33">
        <v>1772.0000000000002</v>
      </c>
      <c r="S36" s="34">
        <v>0</v>
      </c>
      <c r="T36" s="34">
        <v>14.841986455981939</v>
      </c>
      <c r="U36" s="34">
        <v>18.115124153498869</v>
      </c>
      <c r="V36" s="34">
        <v>4.5146726862302478</v>
      </c>
      <c r="W36" s="34">
        <v>37.471783295711056</v>
      </c>
      <c r="X36" s="34">
        <v>0</v>
      </c>
      <c r="Y36" s="34">
        <v>30.079006772009027</v>
      </c>
      <c r="Z36" s="34">
        <v>0</v>
      </c>
      <c r="AA36" s="34">
        <v>30.079006772009027</v>
      </c>
      <c r="AB36" s="34">
        <v>0</v>
      </c>
      <c r="AC36" s="34">
        <v>30.079006772009027</v>
      </c>
      <c r="AD36" s="34">
        <v>34.762979683972908</v>
      </c>
      <c r="AE36" s="34">
        <v>0</v>
      </c>
      <c r="AF36" s="34">
        <v>0</v>
      </c>
      <c r="AG36" s="34">
        <v>34.762979683972908</v>
      </c>
      <c r="AH36" s="34">
        <v>102.31376975169299</v>
      </c>
      <c r="AI36" s="35"/>
    </row>
    <row r="37" spans="1:35">
      <c r="A37" s="30" t="s">
        <v>36</v>
      </c>
      <c r="B37" s="33" t="s">
        <v>115</v>
      </c>
      <c r="C37" s="33">
        <v>308</v>
      </c>
      <c r="D37" s="33" t="s">
        <v>115</v>
      </c>
      <c r="E37" s="33">
        <v>28</v>
      </c>
      <c r="F37" s="33">
        <v>336</v>
      </c>
      <c r="G37" s="33" t="s">
        <v>115</v>
      </c>
      <c r="H37" s="33" t="s">
        <v>115</v>
      </c>
      <c r="I37" s="33" t="s">
        <v>115</v>
      </c>
      <c r="J37" s="33" t="s">
        <v>115</v>
      </c>
      <c r="K37" s="33">
        <v>176</v>
      </c>
      <c r="L37" s="33">
        <v>176</v>
      </c>
      <c r="M37" s="33">
        <v>1070</v>
      </c>
      <c r="N37" s="33" t="s">
        <v>115</v>
      </c>
      <c r="O37" s="33" t="s">
        <v>115</v>
      </c>
      <c r="P37" s="33">
        <v>1070</v>
      </c>
      <c r="Q37" s="33">
        <v>1582</v>
      </c>
      <c r="R37" s="33">
        <v>1673</v>
      </c>
      <c r="S37" s="34">
        <v>0</v>
      </c>
      <c r="T37" s="34">
        <v>18.410041841004183</v>
      </c>
      <c r="U37" s="34">
        <v>0</v>
      </c>
      <c r="V37" s="34">
        <v>1.6736401673640167</v>
      </c>
      <c r="W37" s="34">
        <v>20.0836820083682</v>
      </c>
      <c r="X37" s="34">
        <v>0</v>
      </c>
      <c r="Y37" s="34">
        <v>0</v>
      </c>
      <c r="Z37" s="34">
        <v>0</v>
      </c>
      <c r="AA37" s="34">
        <v>0</v>
      </c>
      <c r="AB37" s="34">
        <v>10.520023909145248</v>
      </c>
      <c r="AC37" s="34">
        <v>10.520023909145248</v>
      </c>
      <c r="AD37" s="34">
        <v>63.956963538553495</v>
      </c>
      <c r="AE37" s="34">
        <v>0</v>
      </c>
      <c r="AF37" s="34">
        <v>0</v>
      </c>
      <c r="AG37" s="34">
        <v>63.956963538553495</v>
      </c>
      <c r="AH37" s="34">
        <v>94.560669456066947</v>
      </c>
      <c r="AI37" s="35"/>
    </row>
    <row r="38" spans="1:35">
      <c r="A38" s="30" t="s">
        <v>37</v>
      </c>
      <c r="B38" s="33">
        <v>21</v>
      </c>
      <c r="C38" s="33">
        <v>313</v>
      </c>
      <c r="D38" s="33">
        <v>1542</v>
      </c>
      <c r="E38" s="33">
        <v>564</v>
      </c>
      <c r="F38" s="33">
        <v>2419</v>
      </c>
      <c r="G38" s="33">
        <v>459</v>
      </c>
      <c r="H38" s="33">
        <v>1602</v>
      </c>
      <c r="I38" s="33">
        <v>39</v>
      </c>
      <c r="J38" s="33">
        <v>2100</v>
      </c>
      <c r="K38" s="33" t="s">
        <v>115</v>
      </c>
      <c r="L38" s="33">
        <v>2100</v>
      </c>
      <c r="M38" s="33">
        <v>1878</v>
      </c>
      <c r="N38" s="33">
        <v>85</v>
      </c>
      <c r="O38" s="33" t="s">
        <v>115</v>
      </c>
      <c r="P38" s="33">
        <v>1963</v>
      </c>
      <c r="Q38" s="33">
        <v>6503</v>
      </c>
      <c r="R38" s="33">
        <v>6954.9999999999982</v>
      </c>
      <c r="S38" s="34">
        <v>0.30194104960460111</v>
      </c>
      <c r="T38" s="34">
        <v>4.500359453630483</v>
      </c>
      <c r="U38" s="34">
        <v>22.171099928109278</v>
      </c>
      <c r="V38" s="34">
        <v>8.1092739036664288</v>
      </c>
      <c r="W38" s="34">
        <v>34.780733285406193</v>
      </c>
      <c r="X38" s="34">
        <v>6.5995686556434237</v>
      </c>
      <c r="Y38" s="34">
        <v>23.033788641265282</v>
      </c>
      <c r="Z38" s="34">
        <v>0.56074766355140204</v>
      </c>
      <c r="AA38" s="34">
        <v>30.194104960460109</v>
      </c>
      <c r="AB38" s="34">
        <v>0</v>
      </c>
      <c r="AC38" s="34">
        <v>30.194104960460109</v>
      </c>
      <c r="AD38" s="34">
        <v>27.002156721782896</v>
      </c>
      <c r="AE38" s="34">
        <v>1.222142343637671</v>
      </c>
      <c r="AF38" s="34">
        <v>0</v>
      </c>
      <c r="AG38" s="34">
        <v>28.224299065420567</v>
      </c>
      <c r="AH38" s="34">
        <v>93.501078360891469</v>
      </c>
      <c r="AI38" s="35"/>
    </row>
    <row r="39" spans="1:35">
      <c r="A39" s="30" t="s">
        <v>38</v>
      </c>
      <c r="B39" s="33" t="s">
        <v>115</v>
      </c>
      <c r="C39" s="33">
        <v>83</v>
      </c>
      <c r="D39" s="33">
        <v>414</v>
      </c>
      <c r="E39" s="33">
        <v>74</v>
      </c>
      <c r="F39" s="33">
        <v>571</v>
      </c>
      <c r="G39" s="33">
        <v>136</v>
      </c>
      <c r="H39" s="33">
        <v>544</v>
      </c>
      <c r="I39" s="33">
        <v>61</v>
      </c>
      <c r="J39" s="33">
        <v>741</v>
      </c>
      <c r="K39" s="33">
        <v>188</v>
      </c>
      <c r="L39" s="33">
        <v>929</v>
      </c>
      <c r="M39" s="33">
        <v>596</v>
      </c>
      <c r="N39" s="33" t="s">
        <v>115</v>
      </c>
      <c r="O39" s="33" t="s">
        <v>115</v>
      </c>
      <c r="P39" s="33">
        <v>596</v>
      </c>
      <c r="Q39" s="33">
        <v>2096</v>
      </c>
      <c r="R39" s="33">
        <v>2199</v>
      </c>
      <c r="S39" s="34">
        <v>0</v>
      </c>
      <c r="T39" s="34">
        <v>3.7744429286039107</v>
      </c>
      <c r="U39" s="34">
        <v>18.826739427012278</v>
      </c>
      <c r="V39" s="34">
        <v>3.3651659845384265</v>
      </c>
      <c r="W39" s="34">
        <v>25.966348340154617</v>
      </c>
      <c r="X39" s="34">
        <v>6.1846293769895411</v>
      </c>
      <c r="Y39" s="34">
        <v>24.738517507958164</v>
      </c>
      <c r="Z39" s="34">
        <v>2.7739881764438383</v>
      </c>
      <c r="AA39" s="34">
        <v>33.697135061391542</v>
      </c>
      <c r="AB39" s="34">
        <v>8.5493406093678939</v>
      </c>
      <c r="AC39" s="34">
        <v>42.246475670759438</v>
      </c>
      <c r="AD39" s="34">
        <v>27.103228740336515</v>
      </c>
      <c r="AE39" s="34">
        <v>0</v>
      </c>
      <c r="AF39" s="34">
        <v>0</v>
      </c>
      <c r="AG39" s="34">
        <v>27.103228740336515</v>
      </c>
      <c r="AH39" s="34">
        <v>95.316052751250567</v>
      </c>
      <c r="AI39" s="35"/>
    </row>
    <row r="40" spans="1:35">
      <c r="A40" s="30" t="s">
        <v>39</v>
      </c>
      <c r="B40" s="33">
        <v>19</v>
      </c>
      <c r="C40" s="33">
        <v>266</v>
      </c>
      <c r="D40" s="33" t="s">
        <v>115</v>
      </c>
      <c r="E40" s="33" t="s">
        <v>115</v>
      </c>
      <c r="F40" s="33">
        <v>266</v>
      </c>
      <c r="G40" s="33" t="s">
        <v>115</v>
      </c>
      <c r="H40" s="33" t="s">
        <v>115</v>
      </c>
      <c r="I40" s="33" t="s">
        <v>115</v>
      </c>
      <c r="J40" s="33" t="s">
        <v>115</v>
      </c>
      <c r="K40" s="33" t="s">
        <v>115</v>
      </c>
      <c r="L40" s="33" t="s">
        <v>115</v>
      </c>
      <c r="M40" s="33">
        <v>878</v>
      </c>
      <c r="N40" s="33" t="s">
        <v>115</v>
      </c>
      <c r="O40" s="33" t="s">
        <v>115</v>
      </c>
      <c r="P40" s="33">
        <v>878</v>
      </c>
      <c r="Q40" s="33">
        <v>1163</v>
      </c>
      <c r="R40" s="33">
        <v>1186</v>
      </c>
      <c r="S40" s="34">
        <v>1.6020236087689714</v>
      </c>
      <c r="T40" s="34">
        <v>22.428330522765599</v>
      </c>
      <c r="U40" s="34">
        <v>0</v>
      </c>
      <c r="V40" s="34">
        <v>0</v>
      </c>
      <c r="W40" s="34">
        <v>22.428330522765599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74.030354131534565</v>
      </c>
      <c r="AE40" s="34">
        <v>0</v>
      </c>
      <c r="AF40" s="34">
        <v>0</v>
      </c>
      <c r="AG40" s="34">
        <v>74.030354131534565</v>
      </c>
      <c r="AH40" s="34">
        <v>98.060708263069145</v>
      </c>
      <c r="AI40" s="35"/>
    </row>
    <row r="41" spans="1:35">
      <c r="A41" s="30" t="s">
        <v>40</v>
      </c>
      <c r="B41" s="33">
        <v>117</v>
      </c>
      <c r="C41" s="33" t="s">
        <v>115</v>
      </c>
      <c r="D41" s="33">
        <v>636</v>
      </c>
      <c r="E41" s="33">
        <v>30</v>
      </c>
      <c r="F41" s="33">
        <v>666</v>
      </c>
      <c r="G41" s="33" t="s">
        <v>115</v>
      </c>
      <c r="H41" s="33" t="s">
        <v>115</v>
      </c>
      <c r="I41" s="33" t="s">
        <v>115</v>
      </c>
      <c r="J41" s="33" t="s">
        <v>115</v>
      </c>
      <c r="K41" s="33">
        <v>146</v>
      </c>
      <c r="L41" s="33">
        <v>146</v>
      </c>
      <c r="M41" s="33">
        <v>1920</v>
      </c>
      <c r="N41" s="33">
        <v>10</v>
      </c>
      <c r="O41" s="33" t="s">
        <v>115</v>
      </c>
      <c r="P41" s="33">
        <v>1930</v>
      </c>
      <c r="Q41" s="33">
        <v>2859</v>
      </c>
      <c r="R41" s="33">
        <v>3057.9999999999986</v>
      </c>
      <c r="S41" s="34">
        <v>3.8260300850228925</v>
      </c>
      <c r="T41" s="34">
        <v>0</v>
      </c>
      <c r="U41" s="34">
        <v>20.79790712884239</v>
      </c>
      <c r="V41" s="34">
        <v>0.98103335513407497</v>
      </c>
      <c r="W41" s="34">
        <v>21.778940483976466</v>
      </c>
      <c r="X41" s="34">
        <v>0</v>
      </c>
      <c r="Y41" s="34">
        <v>0</v>
      </c>
      <c r="Z41" s="34">
        <v>0</v>
      </c>
      <c r="AA41" s="34">
        <v>0</v>
      </c>
      <c r="AB41" s="34">
        <v>4.7743623283191647</v>
      </c>
      <c r="AC41" s="34">
        <v>4.7743623283191647</v>
      </c>
      <c r="AD41" s="34">
        <v>62.786134728580798</v>
      </c>
      <c r="AE41" s="34">
        <v>0.32701111837802499</v>
      </c>
      <c r="AF41" s="34">
        <v>0</v>
      </c>
      <c r="AG41" s="34">
        <v>63.113145846958822</v>
      </c>
      <c r="AH41" s="34">
        <v>93.492478744277349</v>
      </c>
      <c r="AI41" s="35"/>
    </row>
    <row r="42" spans="1:35">
      <c r="A42" s="30" t="s">
        <v>41</v>
      </c>
      <c r="B42" s="33">
        <v>8</v>
      </c>
      <c r="C42" s="33">
        <v>466</v>
      </c>
      <c r="D42" s="33">
        <v>562</v>
      </c>
      <c r="E42" s="33">
        <v>245</v>
      </c>
      <c r="F42" s="33">
        <v>1273</v>
      </c>
      <c r="G42" s="33" t="s">
        <v>115</v>
      </c>
      <c r="H42" s="33">
        <v>481</v>
      </c>
      <c r="I42" s="33">
        <v>68</v>
      </c>
      <c r="J42" s="33">
        <v>549</v>
      </c>
      <c r="K42" s="33" t="s">
        <v>115</v>
      </c>
      <c r="L42" s="33">
        <v>549</v>
      </c>
      <c r="M42" s="33">
        <v>954</v>
      </c>
      <c r="N42" s="33" t="s">
        <v>115</v>
      </c>
      <c r="O42" s="33" t="s">
        <v>115</v>
      </c>
      <c r="P42" s="33">
        <v>954</v>
      </c>
      <c r="Q42" s="33">
        <v>2784</v>
      </c>
      <c r="R42" s="33">
        <v>3439.0000000000009</v>
      </c>
      <c r="S42" s="34">
        <v>0.2326257633032858</v>
      </c>
      <c r="T42" s="34">
        <v>13.550450712416396</v>
      </c>
      <c r="U42" s="34">
        <v>16.341959872055824</v>
      </c>
      <c r="V42" s="34">
        <v>7.1241640011631269</v>
      </c>
      <c r="W42" s="34">
        <v>37.016574585635347</v>
      </c>
      <c r="X42" s="34">
        <v>0</v>
      </c>
      <c r="Y42" s="34">
        <v>13.986624018610057</v>
      </c>
      <c r="Z42" s="34">
        <v>1.9773189880779292</v>
      </c>
      <c r="AA42" s="34">
        <v>15.963943006687986</v>
      </c>
      <c r="AB42" s="34">
        <v>0</v>
      </c>
      <c r="AC42" s="34">
        <v>15.963943006687986</v>
      </c>
      <c r="AD42" s="34">
        <v>27.740622273916831</v>
      </c>
      <c r="AE42" s="34">
        <v>0</v>
      </c>
      <c r="AF42" s="34">
        <v>0</v>
      </c>
      <c r="AG42" s="34">
        <v>27.740622273916831</v>
      </c>
      <c r="AH42" s="34">
        <v>80.953765629543454</v>
      </c>
      <c r="AI42" s="35"/>
    </row>
    <row r="43" spans="1:35">
      <c r="A43" s="30" t="s">
        <v>42</v>
      </c>
      <c r="B43" s="33" t="s">
        <v>115</v>
      </c>
      <c r="C43" s="33">
        <v>428</v>
      </c>
      <c r="D43" s="33">
        <v>426</v>
      </c>
      <c r="E43" s="33">
        <v>91</v>
      </c>
      <c r="F43" s="33">
        <v>945</v>
      </c>
      <c r="G43" s="33" t="s">
        <v>115</v>
      </c>
      <c r="H43" s="33" t="s">
        <v>115</v>
      </c>
      <c r="I43" s="33" t="s">
        <v>115</v>
      </c>
      <c r="J43" s="33" t="s">
        <v>115</v>
      </c>
      <c r="K43" s="33">
        <v>196</v>
      </c>
      <c r="L43" s="33">
        <v>196</v>
      </c>
      <c r="M43" s="33">
        <v>1187</v>
      </c>
      <c r="N43" s="33" t="s">
        <v>115</v>
      </c>
      <c r="O43" s="33" t="s">
        <v>115</v>
      </c>
      <c r="P43" s="33">
        <v>1187</v>
      </c>
      <c r="Q43" s="33">
        <v>2328</v>
      </c>
      <c r="R43" s="33">
        <v>2377.0000000000005</v>
      </c>
      <c r="S43" s="34">
        <v>0</v>
      </c>
      <c r="T43" s="34">
        <v>18.005889777029868</v>
      </c>
      <c r="U43" s="34">
        <v>17.921750105174585</v>
      </c>
      <c r="V43" s="34">
        <v>3.8283550694152284</v>
      </c>
      <c r="W43" s="34">
        <v>39.755994951619684</v>
      </c>
      <c r="X43" s="34">
        <v>0</v>
      </c>
      <c r="Y43" s="34">
        <v>0</v>
      </c>
      <c r="Z43" s="34">
        <v>0</v>
      </c>
      <c r="AA43" s="34">
        <v>0</v>
      </c>
      <c r="AB43" s="34">
        <v>8.245687841817416</v>
      </c>
      <c r="AC43" s="34">
        <v>8.245687841817416</v>
      </c>
      <c r="AD43" s="34">
        <v>49.936895246108527</v>
      </c>
      <c r="AE43" s="34">
        <v>0</v>
      </c>
      <c r="AF43" s="34">
        <v>0</v>
      </c>
      <c r="AG43" s="34">
        <v>49.936895246108527</v>
      </c>
      <c r="AH43" s="34">
        <v>97.938578039545632</v>
      </c>
      <c r="AI43" s="35"/>
    </row>
    <row r="44" spans="1:35">
      <c r="A44" s="30" t="s">
        <v>43</v>
      </c>
      <c r="B44" s="33">
        <v>20</v>
      </c>
      <c r="C44" s="33">
        <v>594</v>
      </c>
      <c r="D44" s="33">
        <v>392</v>
      </c>
      <c r="E44" s="33">
        <v>122</v>
      </c>
      <c r="F44" s="33">
        <v>1108</v>
      </c>
      <c r="G44" s="33" t="s">
        <v>115</v>
      </c>
      <c r="H44" s="33">
        <v>466</v>
      </c>
      <c r="I44" s="33" t="s">
        <v>115</v>
      </c>
      <c r="J44" s="33">
        <v>466</v>
      </c>
      <c r="K44" s="33">
        <v>243</v>
      </c>
      <c r="L44" s="33">
        <v>709</v>
      </c>
      <c r="M44" s="33">
        <v>1720</v>
      </c>
      <c r="N44" s="33" t="s">
        <v>115</v>
      </c>
      <c r="O44" s="33" t="s">
        <v>115</v>
      </c>
      <c r="P44" s="33">
        <v>1720</v>
      </c>
      <c r="Q44" s="33">
        <v>3557</v>
      </c>
      <c r="R44" s="33">
        <v>3790.9999999999986</v>
      </c>
      <c r="S44" s="34">
        <v>0.52756528620416798</v>
      </c>
      <c r="T44" s="34">
        <v>15.668689000263788</v>
      </c>
      <c r="U44" s="34">
        <v>10.340279609601692</v>
      </c>
      <c r="V44" s="34">
        <v>3.2181482458454247</v>
      </c>
      <c r="W44" s="34">
        <v>29.227116855710904</v>
      </c>
      <c r="X44" s="34">
        <v>0</v>
      </c>
      <c r="Y44" s="34">
        <v>12.292271168557113</v>
      </c>
      <c r="Z44" s="34">
        <v>0</v>
      </c>
      <c r="AA44" s="34">
        <v>12.292271168557113</v>
      </c>
      <c r="AB44" s="34">
        <v>6.4099182273806408</v>
      </c>
      <c r="AC44" s="34">
        <v>18.702189395937754</v>
      </c>
      <c r="AD44" s="34">
        <v>45.370614613558445</v>
      </c>
      <c r="AE44" s="34">
        <v>0</v>
      </c>
      <c r="AF44" s="34">
        <v>0</v>
      </c>
      <c r="AG44" s="34">
        <v>45.370614613558445</v>
      </c>
      <c r="AH44" s="34">
        <v>93.827486151411264</v>
      </c>
      <c r="AI44" s="35"/>
    </row>
    <row r="45" spans="1:35">
      <c r="A45" s="30" t="s">
        <v>44</v>
      </c>
      <c r="B45" s="33" t="s">
        <v>115</v>
      </c>
      <c r="C45" s="33">
        <v>105</v>
      </c>
      <c r="D45" s="33" t="s">
        <v>115</v>
      </c>
      <c r="E45" s="33" t="s">
        <v>115</v>
      </c>
      <c r="F45" s="33">
        <v>105</v>
      </c>
      <c r="G45" s="33" t="s">
        <v>115</v>
      </c>
      <c r="H45" s="33" t="s">
        <v>115</v>
      </c>
      <c r="I45" s="33" t="s">
        <v>115</v>
      </c>
      <c r="J45" s="33" t="s">
        <v>115</v>
      </c>
      <c r="K45" s="33" t="s">
        <v>115</v>
      </c>
      <c r="L45" s="33" t="s">
        <v>115</v>
      </c>
      <c r="M45" s="33">
        <v>60</v>
      </c>
      <c r="N45" s="33" t="s">
        <v>115</v>
      </c>
      <c r="O45" s="33" t="s">
        <v>115</v>
      </c>
      <c r="P45" s="33">
        <v>60</v>
      </c>
      <c r="Q45" s="33">
        <v>165</v>
      </c>
      <c r="R45" s="33">
        <v>171</v>
      </c>
      <c r="S45" s="34">
        <v>0</v>
      </c>
      <c r="T45" s="34">
        <v>61.403508771929822</v>
      </c>
      <c r="U45" s="34">
        <v>0</v>
      </c>
      <c r="V45" s="34">
        <v>0</v>
      </c>
      <c r="W45" s="34">
        <v>61.403508771929822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35.087719298245617</v>
      </c>
      <c r="AE45" s="34">
        <v>0</v>
      </c>
      <c r="AF45" s="34">
        <v>0</v>
      </c>
      <c r="AG45" s="34">
        <v>35.087719298245617</v>
      </c>
      <c r="AH45" s="34">
        <v>96.491228070175438</v>
      </c>
      <c r="AI45" s="35"/>
    </row>
    <row r="46" spans="1:35">
      <c r="A46" s="30" t="s">
        <v>45</v>
      </c>
      <c r="B46" s="33">
        <v>2</v>
      </c>
      <c r="C46" s="33">
        <v>387</v>
      </c>
      <c r="D46" s="33">
        <v>506</v>
      </c>
      <c r="E46" s="33" t="s">
        <v>115</v>
      </c>
      <c r="F46" s="33">
        <v>893</v>
      </c>
      <c r="G46" s="33" t="s">
        <v>115</v>
      </c>
      <c r="H46" s="33" t="s">
        <v>115</v>
      </c>
      <c r="I46" s="33" t="s">
        <v>115</v>
      </c>
      <c r="J46" s="33" t="s">
        <v>115</v>
      </c>
      <c r="K46" s="33" t="s">
        <v>115</v>
      </c>
      <c r="L46" s="33" t="s">
        <v>115</v>
      </c>
      <c r="M46" s="33">
        <v>1336</v>
      </c>
      <c r="N46" s="33" t="s">
        <v>115</v>
      </c>
      <c r="O46" s="33" t="s">
        <v>115</v>
      </c>
      <c r="P46" s="33">
        <v>1336</v>
      </c>
      <c r="Q46" s="33">
        <v>2231</v>
      </c>
      <c r="R46" s="33">
        <v>2324</v>
      </c>
      <c r="S46" s="34">
        <v>8.6058519793459562E-2</v>
      </c>
      <c r="T46" s="34">
        <v>16.652323580034423</v>
      </c>
      <c r="U46" s="34">
        <v>21.772805507745268</v>
      </c>
      <c r="V46" s="34">
        <v>0</v>
      </c>
      <c r="W46" s="34">
        <v>38.425129087779688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57.487091222030983</v>
      </c>
      <c r="AE46" s="34">
        <v>0</v>
      </c>
      <c r="AF46" s="34">
        <v>0</v>
      </c>
      <c r="AG46" s="34">
        <v>57.487091222030983</v>
      </c>
      <c r="AH46" s="34">
        <v>95.998278829604132</v>
      </c>
      <c r="AI46" s="35"/>
    </row>
    <row r="47" spans="1:35">
      <c r="A47" s="30" t="s">
        <v>46</v>
      </c>
      <c r="B47" s="33" t="s">
        <v>115</v>
      </c>
      <c r="C47" s="33">
        <v>119</v>
      </c>
      <c r="D47" s="33" t="s">
        <v>115</v>
      </c>
      <c r="E47" s="33" t="s">
        <v>115</v>
      </c>
      <c r="F47" s="33">
        <v>119</v>
      </c>
      <c r="G47" s="33" t="s">
        <v>115</v>
      </c>
      <c r="H47" s="33" t="s">
        <v>115</v>
      </c>
      <c r="I47" s="33" t="s">
        <v>115</v>
      </c>
      <c r="J47" s="33" t="s">
        <v>115</v>
      </c>
      <c r="K47" s="33" t="s">
        <v>115</v>
      </c>
      <c r="L47" s="33" t="s">
        <v>115</v>
      </c>
      <c r="M47" s="33">
        <v>17</v>
      </c>
      <c r="N47" s="33" t="s">
        <v>115</v>
      </c>
      <c r="O47" s="33" t="s">
        <v>115</v>
      </c>
      <c r="P47" s="33">
        <v>17</v>
      </c>
      <c r="Q47" s="33">
        <v>136</v>
      </c>
      <c r="R47" s="33">
        <v>149</v>
      </c>
      <c r="S47" s="34">
        <v>0</v>
      </c>
      <c r="T47" s="34">
        <v>79.865771812080538</v>
      </c>
      <c r="U47" s="34">
        <v>0</v>
      </c>
      <c r="V47" s="34">
        <v>0</v>
      </c>
      <c r="W47" s="34">
        <v>79.865771812080538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11.409395973154362</v>
      </c>
      <c r="AE47" s="34">
        <v>0</v>
      </c>
      <c r="AF47" s="34">
        <v>0</v>
      </c>
      <c r="AG47" s="34">
        <v>11.409395973154362</v>
      </c>
      <c r="AH47" s="34">
        <v>91.275167785234899</v>
      </c>
      <c r="AI47" s="35"/>
    </row>
    <row r="48" spans="1:35">
      <c r="A48" s="30" t="s">
        <v>47</v>
      </c>
      <c r="B48" s="33">
        <v>11</v>
      </c>
      <c r="C48" s="33">
        <v>552</v>
      </c>
      <c r="D48" s="33">
        <v>976</v>
      </c>
      <c r="E48" s="33">
        <v>221</v>
      </c>
      <c r="F48" s="33">
        <v>1749</v>
      </c>
      <c r="G48" s="33" t="s">
        <v>115</v>
      </c>
      <c r="H48" s="33" t="s">
        <v>115</v>
      </c>
      <c r="I48" s="33" t="s">
        <v>115</v>
      </c>
      <c r="J48" s="33" t="s">
        <v>115</v>
      </c>
      <c r="K48" s="33">
        <v>266</v>
      </c>
      <c r="L48" s="33">
        <v>266</v>
      </c>
      <c r="M48" s="33">
        <v>3055</v>
      </c>
      <c r="N48" s="33">
        <v>55</v>
      </c>
      <c r="O48" s="33" t="s">
        <v>115</v>
      </c>
      <c r="P48" s="33">
        <v>3110</v>
      </c>
      <c r="Q48" s="33">
        <v>5136</v>
      </c>
      <c r="R48" s="33">
        <v>5232</v>
      </c>
      <c r="S48" s="34">
        <v>0.21024464831804279</v>
      </c>
      <c r="T48" s="34">
        <v>10.55045871559633</v>
      </c>
      <c r="U48" s="34">
        <v>18.654434250764528</v>
      </c>
      <c r="V48" s="34">
        <v>4.224006116207951</v>
      </c>
      <c r="W48" s="34">
        <v>33.428899082568805</v>
      </c>
      <c r="X48" s="34">
        <v>0</v>
      </c>
      <c r="Y48" s="34">
        <v>0</v>
      </c>
      <c r="Z48" s="34">
        <v>0</v>
      </c>
      <c r="AA48" s="34">
        <v>0</v>
      </c>
      <c r="AB48" s="34">
        <v>5.0840978593272173</v>
      </c>
      <c r="AC48" s="34">
        <v>5.0840978593272173</v>
      </c>
      <c r="AD48" s="34">
        <v>58.390672782874617</v>
      </c>
      <c r="AE48" s="34">
        <v>1.0512232415902141</v>
      </c>
      <c r="AF48" s="34">
        <v>0</v>
      </c>
      <c r="AG48" s="34">
        <v>59.441896024464832</v>
      </c>
      <c r="AH48" s="34">
        <v>98.165137614678898</v>
      </c>
      <c r="AI48" s="35"/>
    </row>
    <row r="49" spans="1:35">
      <c r="A49" s="30" t="s">
        <v>48</v>
      </c>
      <c r="B49" s="33" t="s">
        <v>115</v>
      </c>
      <c r="C49" s="33" t="s">
        <v>115</v>
      </c>
      <c r="D49" s="33">
        <v>71</v>
      </c>
      <c r="E49" s="33" t="s">
        <v>115</v>
      </c>
      <c r="F49" s="33">
        <v>71</v>
      </c>
      <c r="G49" s="33" t="s">
        <v>115</v>
      </c>
      <c r="H49" s="33" t="s">
        <v>115</v>
      </c>
      <c r="I49" s="33" t="s">
        <v>115</v>
      </c>
      <c r="J49" s="33" t="s">
        <v>115</v>
      </c>
      <c r="K49" s="33" t="s">
        <v>115</v>
      </c>
      <c r="L49" s="33" t="s">
        <v>115</v>
      </c>
      <c r="M49" s="33">
        <v>188</v>
      </c>
      <c r="N49" s="33" t="s">
        <v>115</v>
      </c>
      <c r="O49" s="33" t="s">
        <v>115</v>
      </c>
      <c r="P49" s="33">
        <v>188</v>
      </c>
      <c r="Q49" s="33">
        <v>259</v>
      </c>
      <c r="R49" s="33">
        <v>269</v>
      </c>
      <c r="S49" s="34">
        <v>0</v>
      </c>
      <c r="T49" s="34">
        <v>0</v>
      </c>
      <c r="U49" s="34">
        <v>26.394052044609666</v>
      </c>
      <c r="V49" s="34">
        <v>0</v>
      </c>
      <c r="W49" s="34">
        <v>26.394052044609666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69.888475836431226</v>
      </c>
      <c r="AE49" s="34">
        <v>0</v>
      </c>
      <c r="AF49" s="34">
        <v>0</v>
      </c>
      <c r="AG49" s="34">
        <v>69.888475836431226</v>
      </c>
      <c r="AH49" s="34">
        <v>96.282527881040892</v>
      </c>
      <c r="AI49" s="35"/>
    </row>
    <row r="50" spans="1:35">
      <c r="A50" s="30" t="s">
        <v>49</v>
      </c>
      <c r="B50" s="33" t="s">
        <v>115</v>
      </c>
      <c r="C50" s="33">
        <v>202</v>
      </c>
      <c r="D50" s="33">
        <v>189</v>
      </c>
      <c r="E50" s="33" t="s">
        <v>115</v>
      </c>
      <c r="F50" s="33">
        <v>391</v>
      </c>
      <c r="G50" s="33" t="s">
        <v>115</v>
      </c>
      <c r="H50" s="33" t="s">
        <v>115</v>
      </c>
      <c r="I50" s="33" t="s">
        <v>115</v>
      </c>
      <c r="J50" s="33" t="s">
        <v>115</v>
      </c>
      <c r="K50" s="33" t="s">
        <v>115</v>
      </c>
      <c r="L50" s="33" t="s">
        <v>115</v>
      </c>
      <c r="M50" s="33">
        <v>439</v>
      </c>
      <c r="N50" s="33" t="s">
        <v>115</v>
      </c>
      <c r="O50" s="33" t="s">
        <v>115</v>
      </c>
      <c r="P50" s="33">
        <v>439</v>
      </c>
      <c r="Q50" s="33">
        <v>830</v>
      </c>
      <c r="R50" s="33">
        <v>854.00000000000011</v>
      </c>
      <c r="S50" s="34">
        <v>0</v>
      </c>
      <c r="T50" s="34">
        <v>23.653395784543321</v>
      </c>
      <c r="U50" s="34">
        <v>22.131147540983605</v>
      </c>
      <c r="V50" s="34">
        <v>0</v>
      </c>
      <c r="W50" s="34">
        <v>45.784543325526926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51.405152224824349</v>
      </c>
      <c r="AE50" s="34">
        <v>0</v>
      </c>
      <c r="AF50" s="34">
        <v>0</v>
      </c>
      <c r="AG50" s="34">
        <v>51.405152224824349</v>
      </c>
      <c r="AH50" s="34">
        <v>97.189695550351274</v>
      </c>
      <c r="AI50" s="35"/>
    </row>
    <row r="51" spans="1:35">
      <c r="A51" s="30" t="s">
        <v>50</v>
      </c>
      <c r="B51" s="33">
        <v>7</v>
      </c>
      <c r="C51" s="33" t="s">
        <v>115</v>
      </c>
      <c r="D51" s="33">
        <v>190</v>
      </c>
      <c r="E51" s="33" t="s">
        <v>115</v>
      </c>
      <c r="F51" s="33">
        <v>190</v>
      </c>
      <c r="G51" s="33" t="s">
        <v>115</v>
      </c>
      <c r="H51" s="33" t="s">
        <v>115</v>
      </c>
      <c r="I51" s="33" t="s">
        <v>115</v>
      </c>
      <c r="J51" s="33" t="s">
        <v>115</v>
      </c>
      <c r="K51" s="33">
        <v>244</v>
      </c>
      <c r="L51" s="33">
        <v>244</v>
      </c>
      <c r="M51" s="33">
        <v>129</v>
      </c>
      <c r="N51" s="33" t="s">
        <v>115</v>
      </c>
      <c r="O51" s="33" t="s">
        <v>115</v>
      </c>
      <c r="P51" s="33">
        <v>129</v>
      </c>
      <c r="Q51" s="33">
        <v>570</v>
      </c>
      <c r="R51" s="33">
        <v>589</v>
      </c>
      <c r="S51" s="34">
        <v>1.1884550084889642</v>
      </c>
      <c r="T51" s="34">
        <v>0</v>
      </c>
      <c r="U51" s="34">
        <v>32.258064516129032</v>
      </c>
      <c r="V51" s="34">
        <v>0</v>
      </c>
      <c r="W51" s="34">
        <v>32.258064516129032</v>
      </c>
      <c r="X51" s="34">
        <v>0</v>
      </c>
      <c r="Y51" s="34">
        <v>0</v>
      </c>
      <c r="Z51" s="34">
        <v>0</v>
      </c>
      <c r="AA51" s="34">
        <v>0</v>
      </c>
      <c r="AB51" s="34">
        <v>41.426146010186756</v>
      </c>
      <c r="AC51" s="34">
        <v>41.426146010186756</v>
      </c>
      <c r="AD51" s="34">
        <v>21.901528013582343</v>
      </c>
      <c r="AE51" s="34">
        <v>0</v>
      </c>
      <c r="AF51" s="34">
        <v>0</v>
      </c>
      <c r="AG51" s="34">
        <v>21.901528013582343</v>
      </c>
      <c r="AH51" s="34">
        <v>96.774193548387103</v>
      </c>
      <c r="AI51" s="35"/>
    </row>
    <row r="52" spans="1:35">
      <c r="A52" s="30" t="s">
        <v>51</v>
      </c>
      <c r="B52" s="33">
        <v>5</v>
      </c>
      <c r="C52" s="33">
        <v>481</v>
      </c>
      <c r="D52" s="33">
        <v>568</v>
      </c>
      <c r="E52" s="33">
        <v>133</v>
      </c>
      <c r="F52" s="33">
        <v>1182</v>
      </c>
      <c r="G52" s="33" t="s">
        <v>115</v>
      </c>
      <c r="H52" s="33" t="s">
        <v>115</v>
      </c>
      <c r="I52" s="33" t="s">
        <v>115</v>
      </c>
      <c r="J52" s="33" t="s">
        <v>115</v>
      </c>
      <c r="K52" s="33" t="s">
        <v>115</v>
      </c>
      <c r="L52" s="33" t="s">
        <v>115</v>
      </c>
      <c r="M52" s="33">
        <v>176</v>
      </c>
      <c r="N52" s="33" t="s">
        <v>115</v>
      </c>
      <c r="O52" s="33" t="s">
        <v>115</v>
      </c>
      <c r="P52" s="33">
        <v>176</v>
      </c>
      <c r="Q52" s="33">
        <v>1363</v>
      </c>
      <c r="R52" s="33">
        <v>1334</v>
      </c>
      <c r="S52" s="34">
        <v>0.3748125937031484</v>
      </c>
      <c r="T52" s="34">
        <v>36.056971514242882</v>
      </c>
      <c r="U52" s="34">
        <v>42.578710644677663</v>
      </c>
      <c r="V52" s="34">
        <v>9.9700149925037476</v>
      </c>
      <c r="W52" s="34">
        <v>88.605697151424295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13.193403298350825</v>
      </c>
      <c r="AE52" s="34">
        <v>0</v>
      </c>
      <c r="AF52" s="34">
        <v>0</v>
      </c>
      <c r="AG52" s="34">
        <v>13.193403298350825</v>
      </c>
      <c r="AH52" s="34">
        <v>102.17391304347827</v>
      </c>
      <c r="AI52" s="35"/>
    </row>
    <row r="53" spans="1:35">
      <c r="A53" s="30" t="s">
        <v>52</v>
      </c>
      <c r="B53" s="33">
        <v>21</v>
      </c>
      <c r="C53" s="33">
        <v>641</v>
      </c>
      <c r="D53" s="33">
        <v>492</v>
      </c>
      <c r="E53" s="33">
        <v>59</v>
      </c>
      <c r="F53" s="33">
        <v>1192</v>
      </c>
      <c r="G53" s="33" t="s">
        <v>115</v>
      </c>
      <c r="H53" s="33">
        <v>530</v>
      </c>
      <c r="I53" s="33" t="s">
        <v>115</v>
      </c>
      <c r="J53" s="33">
        <v>530</v>
      </c>
      <c r="K53" s="33">
        <v>135</v>
      </c>
      <c r="L53" s="33">
        <v>665</v>
      </c>
      <c r="M53" s="33">
        <v>1330</v>
      </c>
      <c r="N53" s="33">
        <v>15</v>
      </c>
      <c r="O53" s="33" t="s">
        <v>115</v>
      </c>
      <c r="P53" s="33">
        <v>1345</v>
      </c>
      <c r="Q53" s="33">
        <v>3223</v>
      </c>
      <c r="R53" s="33">
        <v>3518</v>
      </c>
      <c r="S53" s="34">
        <v>0.59693007390562813</v>
      </c>
      <c r="T53" s="34">
        <v>18.220579874928937</v>
      </c>
      <c r="U53" s="34">
        <v>13.985218874360433</v>
      </c>
      <c r="V53" s="34">
        <v>1.6770892552586698</v>
      </c>
      <c r="W53" s="34">
        <v>33.882888004548036</v>
      </c>
      <c r="X53" s="34">
        <v>0</v>
      </c>
      <c r="Y53" s="34">
        <v>15.065378055713474</v>
      </c>
      <c r="Z53" s="34">
        <v>0</v>
      </c>
      <c r="AA53" s="34">
        <v>15.065378055713474</v>
      </c>
      <c r="AB53" s="34">
        <v>3.8374076179647525</v>
      </c>
      <c r="AC53" s="34">
        <v>18.902785673678228</v>
      </c>
      <c r="AD53" s="34">
        <v>37.805571347356455</v>
      </c>
      <c r="AE53" s="34">
        <v>0.42637862421830586</v>
      </c>
      <c r="AF53" s="34">
        <v>0</v>
      </c>
      <c r="AG53" s="34">
        <v>38.231949971574757</v>
      </c>
      <c r="AH53" s="34">
        <v>91.614553723706649</v>
      </c>
      <c r="AI53" s="35"/>
    </row>
    <row r="54" spans="1:35">
      <c r="A54" s="30" t="s">
        <v>53</v>
      </c>
      <c r="B54" s="33">
        <v>25</v>
      </c>
      <c r="C54" s="33">
        <v>172</v>
      </c>
      <c r="D54" s="33" t="s">
        <v>115</v>
      </c>
      <c r="E54" s="33" t="s">
        <v>115</v>
      </c>
      <c r="F54" s="33">
        <v>172</v>
      </c>
      <c r="G54" s="33" t="s">
        <v>115</v>
      </c>
      <c r="H54" s="33" t="s">
        <v>115</v>
      </c>
      <c r="I54" s="33" t="s">
        <v>115</v>
      </c>
      <c r="J54" s="33" t="s">
        <v>115</v>
      </c>
      <c r="K54" s="33">
        <v>142</v>
      </c>
      <c r="L54" s="33">
        <v>142</v>
      </c>
      <c r="M54" s="33">
        <v>290</v>
      </c>
      <c r="N54" s="33" t="s">
        <v>115</v>
      </c>
      <c r="O54" s="33" t="s">
        <v>115</v>
      </c>
      <c r="P54" s="33">
        <v>290</v>
      </c>
      <c r="Q54" s="33">
        <v>629</v>
      </c>
      <c r="R54" s="33">
        <v>663.00000000000011</v>
      </c>
      <c r="S54" s="34">
        <v>3.770739064856711</v>
      </c>
      <c r="T54" s="34">
        <v>25.942684766214175</v>
      </c>
      <c r="U54" s="34">
        <v>0</v>
      </c>
      <c r="V54" s="34">
        <v>0</v>
      </c>
      <c r="W54" s="34">
        <v>25.942684766214175</v>
      </c>
      <c r="X54" s="34">
        <v>0</v>
      </c>
      <c r="Y54" s="34">
        <v>0</v>
      </c>
      <c r="Z54" s="34">
        <v>0</v>
      </c>
      <c r="AA54" s="34">
        <v>0</v>
      </c>
      <c r="AB54" s="34">
        <v>21.417797888386119</v>
      </c>
      <c r="AC54" s="34">
        <v>21.417797888386119</v>
      </c>
      <c r="AD54" s="34">
        <v>43.740573152337852</v>
      </c>
      <c r="AE54" s="34">
        <v>0</v>
      </c>
      <c r="AF54" s="34">
        <v>0</v>
      </c>
      <c r="AG54" s="34">
        <v>43.740573152337852</v>
      </c>
      <c r="AH54" s="34">
        <v>94.871794871794862</v>
      </c>
      <c r="AI54" s="35"/>
    </row>
    <row r="55" spans="1:35">
      <c r="A55" s="30" t="s">
        <v>54</v>
      </c>
      <c r="B55" s="33" t="s">
        <v>115</v>
      </c>
      <c r="C55" s="33">
        <v>81</v>
      </c>
      <c r="D55" s="33">
        <v>743</v>
      </c>
      <c r="E55" s="33">
        <v>45</v>
      </c>
      <c r="F55" s="33">
        <v>869</v>
      </c>
      <c r="G55" s="33" t="s">
        <v>115</v>
      </c>
      <c r="H55" s="33">
        <v>171</v>
      </c>
      <c r="I55" s="33" t="s">
        <v>115</v>
      </c>
      <c r="J55" s="33">
        <v>171</v>
      </c>
      <c r="K55" s="33" t="s">
        <v>115</v>
      </c>
      <c r="L55" s="33">
        <v>171</v>
      </c>
      <c r="M55" s="33">
        <v>652</v>
      </c>
      <c r="N55" s="33" t="s">
        <v>115</v>
      </c>
      <c r="O55" s="33" t="s">
        <v>115</v>
      </c>
      <c r="P55" s="33">
        <v>652</v>
      </c>
      <c r="Q55" s="33">
        <v>1692</v>
      </c>
      <c r="R55" s="33">
        <v>1616.0000000000002</v>
      </c>
      <c r="S55" s="34">
        <v>0</v>
      </c>
      <c r="T55" s="34">
        <v>5.0123762376237613</v>
      </c>
      <c r="U55" s="34">
        <v>45.977722772277218</v>
      </c>
      <c r="V55" s="34">
        <v>2.7846534653465342</v>
      </c>
      <c r="W55" s="34">
        <v>53.774752475247517</v>
      </c>
      <c r="X55" s="34">
        <v>0</v>
      </c>
      <c r="Y55" s="34">
        <v>10.581683168316831</v>
      </c>
      <c r="Z55" s="34">
        <v>0</v>
      </c>
      <c r="AA55" s="34">
        <v>10.581683168316831</v>
      </c>
      <c r="AB55" s="34">
        <v>0</v>
      </c>
      <c r="AC55" s="34">
        <v>10.581683168316831</v>
      </c>
      <c r="AD55" s="34">
        <v>40.346534653465341</v>
      </c>
      <c r="AE55" s="34">
        <v>0</v>
      </c>
      <c r="AF55" s="34">
        <v>0</v>
      </c>
      <c r="AG55" s="34">
        <v>40.346534653465341</v>
      </c>
      <c r="AH55" s="34">
        <v>104.70297029702969</v>
      </c>
      <c r="AI55" s="35"/>
    </row>
    <row r="56" spans="1:35">
      <c r="A56" s="30" t="s">
        <v>55</v>
      </c>
      <c r="B56" s="33">
        <v>21</v>
      </c>
      <c r="C56" s="33">
        <v>90</v>
      </c>
      <c r="D56" s="33" t="s">
        <v>115</v>
      </c>
      <c r="E56" s="33" t="s">
        <v>115</v>
      </c>
      <c r="F56" s="33">
        <v>90</v>
      </c>
      <c r="G56" s="33" t="s">
        <v>115</v>
      </c>
      <c r="H56" s="33" t="s">
        <v>115</v>
      </c>
      <c r="I56" s="33" t="s">
        <v>115</v>
      </c>
      <c r="J56" s="33" t="s">
        <v>115</v>
      </c>
      <c r="K56" s="33" t="s">
        <v>115</v>
      </c>
      <c r="L56" s="33" t="s">
        <v>115</v>
      </c>
      <c r="M56" s="33">
        <v>253</v>
      </c>
      <c r="N56" s="33" t="s">
        <v>115</v>
      </c>
      <c r="O56" s="33" t="s">
        <v>115</v>
      </c>
      <c r="P56" s="33">
        <v>253</v>
      </c>
      <c r="Q56" s="33">
        <v>364</v>
      </c>
      <c r="R56" s="33">
        <v>368</v>
      </c>
      <c r="S56" s="34">
        <v>5.7065217391304346</v>
      </c>
      <c r="T56" s="34">
        <v>24.456521739130434</v>
      </c>
      <c r="U56" s="34">
        <v>0</v>
      </c>
      <c r="V56" s="34">
        <v>0</v>
      </c>
      <c r="W56" s="34">
        <v>24.456521739130434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68.75</v>
      </c>
      <c r="AE56" s="34">
        <v>0</v>
      </c>
      <c r="AF56" s="34">
        <v>0</v>
      </c>
      <c r="AG56" s="34">
        <v>68.75</v>
      </c>
      <c r="AH56" s="34">
        <v>98.913043478260875</v>
      </c>
      <c r="AI56" s="35"/>
    </row>
    <row r="57" spans="1:35">
      <c r="A57" s="30" t="s">
        <v>56</v>
      </c>
      <c r="B57" s="33">
        <v>6</v>
      </c>
      <c r="C57" s="33" t="s">
        <v>115</v>
      </c>
      <c r="D57" s="33">
        <v>674</v>
      </c>
      <c r="E57" s="33">
        <v>62</v>
      </c>
      <c r="F57" s="33">
        <v>736</v>
      </c>
      <c r="G57" s="33" t="s">
        <v>115</v>
      </c>
      <c r="H57" s="33" t="s">
        <v>115</v>
      </c>
      <c r="I57" s="33" t="s">
        <v>115</v>
      </c>
      <c r="J57" s="33" t="s">
        <v>115</v>
      </c>
      <c r="K57" s="33">
        <v>199</v>
      </c>
      <c r="L57" s="33">
        <v>199</v>
      </c>
      <c r="M57" s="33">
        <v>735</v>
      </c>
      <c r="N57" s="33" t="s">
        <v>115</v>
      </c>
      <c r="O57" s="33" t="s">
        <v>115</v>
      </c>
      <c r="P57" s="33">
        <v>735</v>
      </c>
      <c r="Q57" s="33">
        <v>1676</v>
      </c>
      <c r="R57" s="33">
        <v>1803</v>
      </c>
      <c r="S57" s="34">
        <v>0.33277870216306155</v>
      </c>
      <c r="T57" s="34">
        <v>0</v>
      </c>
      <c r="U57" s="34">
        <v>37.382140876317251</v>
      </c>
      <c r="V57" s="34">
        <v>3.4387132556849695</v>
      </c>
      <c r="W57" s="34">
        <v>40.820854132002218</v>
      </c>
      <c r="X57" s="34">
        <v>0</v>
      </c>
      <c r="Y57" s="34">
        <v>0</v>
      </c>
      <c r="Z57" s="34">
        <v>0</v>
      </c>
      <c r="AA57" s="34">
        <v>0</v>
      </c>
      <c r="AB57" s="34">
        <v>11.037160288408209</v>
      </c>
      <c r="AC57" s="34">
        <v>11.037160288408209</v>
      </c>
      <c r="AD57" s="34">
        <v>40.765391014975044</v>
      </c>
      <c r="AE57" s="34">
        <v>0</v>
      </c>
      <c r="AF57" s="34">
        <v>0</v>
      </c>
      <c r="AG57" s="34">
        <v>40.765391014975044</v>
      </c>
      <c r="AH57" s="34">
        <v>92.956184137548533</v>
      </c>
      <c r="AI57" s="35"/>
    </row>
    <row r="58" spans="1:35" ht="16.5" thickBot="1">
      <c r="A58" s="23"/>
    </row>
    <row r="59" spans="1:35" ht="15" customHeight="1" thickBot="1">
      <c r="A59" s="60" t="s">
        <v>57</v>
      </c>
      <c r="B59" s="61" t="s">
        <v>1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 t="s">
        <v>71</v>
      </c>
      <c r="S59" s="61" t="s">
        <v>72</v>
      </c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35"/>
    </row>
    <row r="60" spans="1:35" ht="45" customHeight="1" thickBot="1">
      <c r="A60" s="60"/>
      <c r="B60" s="62" t="s">
        <v>2</v>
      </c>
      <c r="C60" s="61" t="s">
        <v>3</v>
      </c>
      <c r="D60" s="61"/>
      <c r="E60" s="61"/>
      <c r="F60" s="61"/>
      <c r="G60" s="61" t="s">
        <v>66</v>
      </c>
      <c r="H60" s="61"/>
      <c r="I60" s="61"/>
      <c r="J60" s="61"/>
      <c r="K60" s="62" t="s">
        <v>67</v>
      </c>
      <c r="L60" s="61" t="s">
        <v>69</v>
      </c>
      <c r="M60" s="61" t="s">
        <v>68</v>
      </c>
      <c r="N60" s="61"/>
      <c r="O60" s="61"/>
      <c r="P60" s="61"/>
      <c r="Q60" s="61" t="s">
        <v>4</v>
      </c>
      <c r="R60" s="61"/>
      <c r="S60" s="62" t="s">
        <v>2</v>
      </c>
      <c r="T60" s="61" t="s">
        <v>3</v>
      </c>
      <c r="U60" s="61"/>
      <c r="V60" s="61"/>
      <c r="W60" s="61"/>
      <c r="X60" s="61" t="s">
        <v>66</v>
      </c>
      <c r="Y60" s="61"/>
      <c r="Z60" s="61"/>
      <c r="AA60" s="61"/>
      <c r="AB60" s="62" t="s">
        <v>67</v>
      </c>
      <c r="AC60" s="61" t="s">
        <v>69</v>
      </c>
      <c r="AD60" s="61" t="s">
        <v>68</v>
      </c>
      <c r="AE60" s="61"/>
      <c r="AF60" s="61"/>
      <c r="AG60" s="61"/>
      <c r="AH60" s="61" t="s">
        <v>4</v>
      </c>
      <c r="AI60" s="35"/>
    </row>
    <row r="61" spans="1:35" ht="26.25" thickBot="1">
      <c r="A61" s="60"/>
      <c r="B61" s="62" t="s">
        <v>5</v>
      </c>
      <c r="C61" s="62" t="s">
        <v>6</v>
      </c>
      <c r="D61" s="62" t="s">
        <v>7</v>
      </c>
      <c r="E61" s="62" t="s">
        <v>8</v>
      </c>
      <c r="F61" s="62" t="s">
        <v>9</v>
      </c>
      <c r="G61" s="62" t="s">
        <v>6</v>
      </c>
      <c r="H61" s="62" t="s">
        <v>7</v>
      </c>
      <c r="I61" s="62" t="s">
        <v>8</v>
      </c>
      <c r="J61" s="62" t="s">
        <v>9</v>
      </c>
      <c r="K61" s="62" t="s">
        <v>7</v>
      </c>
      <c r="L61" s="61"/>
      <c r="M61" s="62" t="s">
        <v>6</v>
      </c>
      <c r="N61" s="62" t="s">
        <v>7</v>
      </c>
      <c r="O61" s="62" t="s">
        <v>8</v>
      </c>
      <c r="P61" s="62" t="s">
        <v>9</v>
      </c>
      <c r="Q61" s="61"/>
      <c r="R61" s="61"/>
      <c r="S61" s="62" t="s">
        <v>5</v>
      </c>
      <c r="T61" s="62" t="s">
        <v>6</v>
      </c>
      <c r="U61" s="62" t="s">
        <v>7</v>
      </c>
      <c r="V61" s="62" t="s">
        <v>8</v>
      </c>
      <c r="W61" s="62" t="s">
        <v>9</v>
      </c>
      <c r="X61" s="62" t="s">
        <v>6</v>
      </c>
      <c r="Y61" s="62" t="s">
        <v>7</v>
      </c>
      <c r="Z61" s="62" t="s">
        <v>8</v>
      </c>
      <c r="AA61" s="62" t="s">
        <v>9</v>
      </c>
      <c r="AB61" s="62" t="s">
        <v>7</v>
      </c>
      <c r="AC61" s="61"/>
      <c r="AD61" s="62" t="s">
        <v>6</v>
      </c>
      <c r="AE61" s="62" t="s">
        <v>7</v>
      </c>
      <c r="AF61" s="62" t="s">
        <v>8</v>
      </c>
      <c r="AG61" s="62" t="s">
        <v>9</v>
      </c>
      <c r="AH61" s="61"/>
      <c r="AI61" s="35"/>
    </row>
    <row r="62" spans="1:35">
      <c r="A62" s="27" t="s">
        <v>10</v>
      </c>
      <c r="B62" s="28">
        <v>590</v>
      </c>
      <c r="C62" s="28">
        <v>11264</v>
      </c>
      <c r="D62" s="28">
        <v>37005</v>
      </c>
      <c r="E62" s="28">
        <v>11584</v>
      </c>
      <c r="F62" s="28">
        <v>59853</v>
      </c>
      <c r="G62" s="28">
        <v>595</v>
      </c>
      <c r="H62" s="28">
        <v>18287</v>
      </c>
      <c r="I62" s="28">
        <v>1134</v>
      </c>
      <c r="J62" s="28">
        <v>20016</v>
      </c>
      <c r="K62" s="28">
        <v>6059</v>
      </c>
      <c r="L62" s="28">
        <v>26075</v>
      </c>
      <c r="M62" s="28">
        <v>52247</v>
      </c>
      <c r="N62" s="28">
        <v>828</v>
      </c>
      <c r="O62" s="28">
        <v>189</v>
      </c>
      <c r="P62" s="28">
        <v>53264</v>
      </c>
      <c r="Q62" s="28">
        <v>139782</v>
      </c>
      <c r="R62" s="28">
        <v>145698</v>
      </c>
      <c r="S62" s="29">
        <v>0.40494721959120922</v>
      </c>
      <c r="T62" s="29">
        <v>7.7310601380938655</v>
      </c>
      <c r="U62" s="29">
        <v>25.398426883004571</v>
      </c>
      <c r="V62" s="29">
        <v>7.9506925283806229</v>
      </c>
      <c r="W62" s="29">
        <v>41.080179549479062</v>
      </c>
      <c r="X62" s="29">
        <v>0.40837897568943982</v>
      </c>
      <c r="Y62" s="29">
        <v>12.551304753668548</v>
      </c>
      <c r="Z62" s="29">
        <v>0.778322283078697</v>
      </c>
      <c r="AA62" s="29">
        <v>13.738006012436685</v>
      </c>
      <c r="AB62" s="29">
        <v>4.1586020398358245</v>
      </c>
      <c r="AC62" s="29">
        <v>17.896608052272509</v>
      </c>
      <c r="AD62" s="29">
        <v>35.859792172850689</v>
      </c>
      <c r="AE62" s="29">
        <v>0.56829880986698511</v>
      </c>
      <c r="AF62" s="29">
        <v>0.12972038051311618</v>
      </c>
      <c r="AG62" s="29">
        <v>36.55781136323079</v>
      </c>
      <c r="AH62" s="29">
        <v>95.939546184573572</v>
      </c>
      <c r="AI62" s="35"/>
    </row>
    <row r="63" spans="1:35">
      <c r="A63" s="30" t="s">
        <v>58</v>
      </c>
      <c r="B63" s="33">
        <v>252</v>
      </c>
      <c r="C63" s="33">
        <v>558</v>
      </c>
      <c r="D63" s="33">
        <v>1943</v>
      </c>
      <c r="E63" s="33">
        <v>479</v>
      </c>
      <c r="F63" s="33">
        <v>2980</v>
      </c>
      <c r="G63" s="33"/>
      <c r="H63" s="33">
        <v>1140</v>
      </c>
      <c r="I63" s="33"/>
      <c r="J63" s="33">
        <v>1140</v>
      </c>
      <c r="K63" s="33">
        <v>1343</v>
      </c>
      <c r="L63" s="33">
        <v>2483</v>
      </c>
      <c r="M63" s="33">
        <v>7504</v>
      </c>
      <c r="N63" s="33">
        <v>87</v>
      </c>
      <c r="O63" s="33"/>
      <c r="P63" s="33">
        <v>7591</v>
      </c>
      <c r="Q63" s="33">
        <v>13306</v>
      </c>
      <c r="R63" s="33">
        <v>14088</v>
      </c>
      <c r="S63" s="34">
        <v>1.788756388415673</v>
      </c>
      <c r="T63" s="34">
        <v>3.9608177172061327</v>
      </c>
      <c r="U63" s="34">
        <v>13.791879613855764</v>
      </c>
      <c r="V63" s="34">
        <v>3.4000567859170925</v>
      </c>
      <c r="W63" s="34">
        <v>21.15275411697899</v>
      </c>
      <c r="X63" s="34">
        <v>0</v>
      </c>
      <c r="Y63" s="34">
        <v>8.0919931856899492</v>
      </c>
      <c r="Z63" s="34">
        <v>0</v>
      </c>
      <c r="AA63" s="34">
        <v>8.0919931856899492</v>
      </c>
      <c r="AB63" s="34">
        <v>9.5329358319136848</v>
      </c>
      <c r="AC63" s="34">
        <v>17.624929017603634</v>
      </c>
      <c r="AD63" s="34">
        <v>53.265190232822263</v>
      </c>
      <c r="AE63" s="34">
        <v>0.61754684838160134</v>
      </c>
      <c r="AF63" s="34">
        <v>0</v>
      </c>
      <c r="AG63" s="34">
        <v>53.882737081203864</v>
      </c>
      <c r="AH63" s="34">
        <v>94.449176604202151</v>
      </c>
      <c r="AI63" s="35"/>
    </row>
    <row r="64" spans="1:35">
      <c r="A64" s="30" t="s">
        <v>59</v>
      </c>
      <c r="B64" s="33">
        <v>73</v>
      </c>
      <c r="C64" s="33">
        <v>1661</v>
      </c>
      <c r="D64" s="33">
        <v>1008</v>
      </c>
      <c r="E64" s="33">
        <v>213</v>
      </c>
      <c r="F64" s="33">
        <v>2882</v>
      </c>
      <c r="G64" s="33"/>
      <c r="H64" s="33">
        <v>466</v>
      </c>
      <c r="I64" s="33"/>
      <c r="J64" s="33">
        <v>466</v>
      </c>
      <c r="K64" s="33">
        <v>825</v>
      </c>
      <c r="L64" s="33">
        <v>1291</v>
      </c>
      <c r="M64" s="33">
        <v>4344</v>
      </c>
      <c r="N64" s="33"/>
      <c r="O64" s="33"/>
      <c r="P64" s="33">
        <v>4344</v>
      </c>
      <c r="Q64" s="33">
        <v>8590</v>
      </c>
      <c r="R64" s="33">
        <v>8919</v>
      </c>
      <c r="S64" s="34">
        <v>0.81847740778114142</v>
      </c>
      <c r="T64" s="34">
        <v>18.623164031842133</v>
      </c>
      <c r="U64" s="34">
        <v>11.301715438950556</v>
      </c>
      <c r="V64" s="34">
        <v>2.3881601076353851</v>
      </c>
      <c r="W64" s="34">
        <v>32.313039578428075</v>
      </c>
      <c r="X64" s="34">
        <v>0</v>
      </c>
      <c r="Y64" s="34">
        <v>5.224800986657697</v>
      </c>
      <c r="Z64" s="34">
        <v>0</v>
      </c>
      <c r="AA64" s="34">
        <v>5.224800986657697</v>
      </c>
      <c r="AB64" s="34">
        <v>9.2499159098553658</v>
      </c>
      <c r="AC64" s="34">
        <v>14.474716896513062</v>
      </c>
      <c r="AD64" s="34">
        <v>48.705011772620246</v>
      </c>
      <c r="AE64" s="34">
        <v>0</v>
      </c>
      <c r="AF64" s="34">
        <v>0</v>
      </c>
      <c r="AG64" s="34">
        <v>48.705011772620246</v>
      </c>
      <c r="AH64" s="34">
        <v>96.311245655342532</v>
      </c>
      <c r="AI64" s="35"/>
    </row>
    <row r="65" spans="1:35">
      <c r="A65" s="30" t="s">
        <v>60</v>
      </c>
      <c r="B65" s="33">
        <v>17</v>
      </c>
      <c r="C65" s="33">
        <v>726</v>
      </c>
      <c r="D65" s="33">
        <v>12823</v>
      </c>
      <c r="E65" s="33">
        <v>5353</v>
      </c>
      <c r="F65" s="33">
        <v>18902</v>
      </c>
      <c r="G65" s="33"/>
      <c r="H65" s="33">
        <v>5620</v>
      </c>
      <c r="I65" s="33">
        <v>825</v>
      </c>
      <c r="J65" s="33">
        <v>6445</v>
      </c>
      <c r="K65" s="33"/>
      <c r="L65" s="33">
        <v>6445</v>
      </c>
      <c r="M65" s="33">
        <v>8333</v>
      </c>
      <c r="N65" s="33">
        <v>332</v>
      </c>
      <c r="O65" s="33">
        <v>189</v>
      </c>
      <c r="P65" s="33">
        <v>8854</v>
      </c>
      <c r="Q65" s="33">
        <v>34218</v>
      </c>
      <c r="R65" s="33">
        <v>35408.999999999985</v>
      </c>
      <c r="S65" s="34">
        <v>4.8010392837979067E-2</v>
      </c>
      <c r="T65" s="34">
        <v>2.0503261882572237</v>
      </c>
      <c r="U65" s="34">
        <v>36.213956903612093</v>
      </c>
      <c r="V65" s="34">
        <v>15.117625462453056</v>
      </c>
      <c r="W65" s="34">
        <v>53.381908554322372</v>
      </c>
      <c r="X65" s="34">
        <v>0</v>
      </c>
      <c r="Y65" s="34">
        <v>15.871671044084843</v>
      </c>
      <c r="Z65" s="34">
        <v>2.3299161230195722</v>
      </c>
      <c r="AA65" s="34">
        <v>18.201587167104417</v>
      </c>
      <c r="AB65" s="34">
        <v>0</v>
      </c>
      <c r="AC65" s="34">
        <v>18.201587167104417</v>
      </c>
      <c r="AD65" s="34">
        <v>23.533564912875267</v>
      </c>
      <c r="AE65" s="34">
        <v>0.93761473071817936</v>
      </c>
      <c r="AF65" s="34">
        <v>0.53376260272812015</v>
      </c>
      <c r="AG65" s="34">
        <v>25.004942246321566</v>
      </c>
      <c r="AH65" s="34">
        <v>96.636448360586328</v>
      </c>
      <c r="AI65" s="35"/>
    </row>
    <row r="66" spans="1:35">
      <c r="A66" s="30" t="s">
        <v>61</v>
      </c>
      <c r="B66" s="33">
        <v>56</v>
      </c>
      <c r="C66" s="33">
        <v>2581</v>
      </c>
      <c r="D66" s="33">
        <v>3023</v>
      </c>
      <c r="E66" s="33">
        <v>842</v>
      </c>
      <c r="F66" s="33">
        <v>6446</v>
      </c>
      <c r="G66" s="33"/>
      <c r="H66" s="33">
        <v>1516</v>
      </c>
      <c r="I66" s="33">
        <v>68</v>
      </c>
      <c r="J66" s="33">
        <v>1584</v>
      </c>
      <c r="K66" s="33">
        <v>520</v>
      </c>
      <c r="L66" s="33">
        <v>2104</v>
      </c>
      <c r="M66" s="33">
        <v>8223</v>
      </c>
      <c r="N66" s="33">
        <v>55</v>
      </c>
      <c r="O66" s="33"/>
      <c r="P66" s="33">
        <v>8278</v>
      </c>
      <c r="Q66" s="33">
        <v>16884</v>
      </c>
      <c r="R66" s="33">
        <v>17863</v>
      </c>
      <c r="S66" s="34">
        <v>0.31349717292727985</v>
      </c>
      <c r="T66" s="34">
        <v>14.448860773666237</v>
      </c>
      <c r="U66" s="34">
        <v>16.92324917427084</v>
      </c>
      <c r="V66" s="34">
        <v>4.7136539215137434</v>
      </c>
      <c r="W66" s="34">
        <v>36.085763869450822</v>
      </c>
      <c r="X66" s="34">
        <v>0</v>
      </c>
      <c r="Y66" s="34">
        <v>8.4868163242456482</v>
      </c>
      <c r="Z66" s="34">
        <v>0.38067513855455409</v>
      </c>
      <c r="AA66" s="34">
        <v>8.8674914628002011</v>
      </c>
      <c r="AB66" s="34">
        <v>2.9110451771818844</v>
      </c>
      <c r="AC66" s="34">
        <v>11.778536639982086</v>
      </c>
      <c r="AD66" s="34">
        <v>46.033700946089681</v>
      </c>
      <c r="AE66" s="34">
        <v>0.30789900912500701</v>
      </c>
      <c r="AF66" s="34">
        <v>0</v>
      </c>
      <c r="AG66" s="34">
        <v>46.34159995521469</v>
      </c>
      <c r="AH66" s="34">
        <v>94.519397637574869</v>
      </c>
      <c r="AI66" s="35"/>
    </row>
    <row r="67" spans="1:35">
      <c r="A67" s="30" t="s">
        <v>62</v>
      </c>
      <c r="B67" s="33">
        <v>15</v>
      </c>
      <c r="C67" s="33">
        <v>1539</v>
      </c>
      <c r="D67" s="33">
        <v>7834</v>
      </c>
      <c r="E67" s="33">
        <v>2340</v>
      </c>
      <c r="F67" s="33">
        <v>11713</v>
      </c>
      <c r="G67" s="33"/>
      <c r="H67" s="33">
        <v>2386</v>
      </c>
      <c r="I67" s="33">
        <v>75</v>
      </c>
      <c r="J67" s="33">
        <v>2461</v>
      </c>
      <c r="K67" s="33">
        <v>983</v>
      </c>
      <c r="L67" s="33">
        <v>3444</v>
      </c>
      <c r="M67" s="33">
        <v>8784</v>
      </c>
      <c r="N67" s="33">
        <v>126</v>
      </c>
      <c r="O67" s="33"/>
      <c r="P67" s="33">
        <v>8910</v>
      </c>
      <c r="Q67" s="33">
        <v>24082</v>
      </c>
      <c r="R67" s="33">
        <v>24662.000000000007</v>
      </c>
      <c r="S67" s="34">
        <v>6.0822317735787834E-2</v>
      </c>
      <c r="T67" s="34">
        <v>6.2403697996918321</v>
      </c>
      <c r="U67" s="34">
        <v>31.765469142810794</v>
      </c>
      <c r="V67" s="34">
        <v>9.4882815667829021</v>
      </c>
      <c r="W67" s="34">
        <v>47.49412050928553</v>
      </c>
      <c r="X67" s="34">
        <v>0</v>
      </c>
      <c r="Y67" s="34">
        <v>9.6748033411726517</v>
      </c>
      <c r="Z67" s="34">
        <v>0.30411158867893917</v>
      </c>
      <c r="AA67" s="34">
        <v>9.9789149298515909</v>
      </c>
      <c r="AB67" s="34">
        <v>3.9858892222852962</v>
      </c>
      <c r="AC67" s="34">
        <v>13.964804152136887</v>
      </c>
      <c r="AD67" s="34">
        <v>35.617549266077354</v>
      </c>
      <c r="AE67" s="34">
        <v>0.51090746898061778</v>
      </c>
      <c r="AF67" s="34">
        <v>0</v>
      </c>
      <c r="AG67" s="34">
        <v>36.128456735057974</v>
      </c>
      <c r="AH67" s="34">
        <v>97.64820371421618</v>
      </c>
      <c r="AI67" s="35"/>
    </row>
    <row r="68" spans="1:35">
      <c r="A68" s="30" t="s">
        <v>63</v>
      </c>
      <c r="B68" s="33">
        <v>108</v>
      </c>
      <c r="C68" s="33">
        <v>1599</v>
      </c>
      <c r="D68" s="33">
        <v>4703</v>
      </c>
      <c r="E68" s="33">
        <v>1258</v>
      </c>
      <c r="F68" s="33">
        <v>7560</v>
      </c>
      <c r="G68" s="33"/>
      <c r="H68" s="33">
        <v>3618</v>
      </c>
      <c r="I68" s="33">
        <v>66</v>
      </c>
      <c r="J68" s="33">
        <v>3684</v>
      </c>
      <c r="K68" s="33">
        <v>1431</v>
      </c>
      <c r="L68" s="33">
        <v>5115</v>
      </c>
      <c r="M68" s="33">
        <v>7413</v>
      </c>
      <c r="N68" s="33">
        <v>128</v>
      </c>
      <c r="O68" s="33"/>
      <c r="P68" s="33">
        <v>7541</v>
      </c>
      <c r="Q68" s="33">
        <v>20324</v>
      </c>
      <c r="R68" s="33">
        <v>21052.000000000007</v>
      </c>
      <c r="S68" s="34">
        <v>0.51301539046171363</v>
      </c>
      <c r="T68" s="34">
        <v>7.5954778643359271</v>
      </c>
      <c r="U68" s="34">
        <v>22.33992019760592</v>
      </c>
      <c r="V68" s="34">
        <v>5.9756792703781096</v>
      </c>
      <c r="W68" s="34">
        <v>35.911077332319955</v>
      </c>
      <c r="X68" s="34">
        <v>0</v>
      </c>
      <c r="Y68" s="34">
        <v>17.186015580467409</v>
      </c>
      <c r="Z68" s="34">
        <v>0.31350940528215837</v>
      </c>
      <c r="AA68" s="34">
        <v>17.499524985749566</v>
      </c>
      <c r="AB68" s="34">
        <v>6.7974539236177058</v>
      </c>
      <c r="AC68" s="34">
        <v>24.296978909367272</v>
      </c>
      <c r="AD68" s="34">
        <v>35.212806384191516</v>
      </c>
      <c r="AE68" s="34">
        <v>0.6080182405472162</v>
      </c>
      <c r="AF68" s="34">
        <v>0</v>
      </c>
      <c r="AG68" s="34">
        <v>35.820824624738727</v>
      </c>
      <c r="AH68" s="34">
        <v>96.541896256887668</v>
      </c>
      <c r="AI68" s="35"/>
    </row>
    <row r="69" spans="1:35">
      <c r="A69" s="30" t="s">
        <v>64</v>
      </c>
      <c r="B69" s="33">
        <v>53</v>
      </c>
      <c r="C69" s="33">
        <v>1965</v>
      </c>
      <c r="D69" s="33">
        <v>3742</v>
      </c>
      <c r="E69" s="33">
        <v>923</v>
      </c>
      <c r="F69" s="33">
        <v>6630</v>
      </c>
      <c r="G69" s="33">
        <v>459</v>
      </c>
      <c r="H69" s="33">
        <v>2506</v>
      </c>
      <c r="I69" s="33">
        <v>39</v>
      </c>
      <c r="J69" s="33">
        <v>3004</v>
      </c>
      <c r="K69" s="33">
        <v>549</v>
      </c>
      <c r="L69" s="33">
        <v>3553</v>
      </c>
      <c r="M69" s="33">
        <v>4623</v>
      </c>
      <c r="N69" s="33">
        <v>100</v>
      </c>
      <c r="O69" s="33"/>
      <c r="P69" s="33">
        <v>4723</v>
      </c>
      <c r="Q69" s="33">
        <v>14959</v>
      </c>
      <c r="R69" s="33">
        <v>15920.999999999998</v>
      </c>
      <c r="S69" s="34">
        <v>0.33289366245838831</v>
      </c>
      <c r="T69" s="34">
        <v>12.342189560957229</v>
      </c>
      <c r="U69" s="34">
        <v>23.503548772062061</v>
      </c>
      <c r="V69" s="34">
        <v>5.7973745367753287</v>
      </c>
      <c r="W69" s="34">
        <v>41.643112869794614</v>
      </c>
      <c r="X69" s="34">
        <v>2.8829847371396271</v>
      </c>
      <c r="Y69" s="34">
        <v>15.740217323032475</v>
      </c>
      <c r="Z69" s="34">
        <v>0.24495948746938009</v>
      </c>
      <c r="AA69" s="34">
        <v>18.868161547641481</v>
      </c>
      <c r="AB69" s="34">
        <v>3.4482758620689657</v>
      </c>
      <c r="AC69" s="34">
        <v>22.316437409710449</v>
      </c>
      <c r="AD69" s="34">
        <v>29.037120783870364</v>
      </c>
      <c r="AE69" s="34">
        <v>0.62810124992148741</v>
      </c>
      <c r="AF69" s="34">
        <v>0</v>
      </c>
      <c r="AG69" s="34">
        <v>29.665222033791849</v>
      </c>
      <c r="AH69" s="34">
        <v>93.957665975755305</v>
      </c>
      <c r="AI69" s="35"/>
    </row>
    <row r="70" spans="1:35">
      <c r="A70" s="30" t="s">
        <v>65</v>
      </c>
      <c r="B70" s="33">
        <v>16</v>
      </c>
      <c r="C70" s="33">
        <v>635</v>
      </c>
      <c r="D70" s="33">
        <v>1929</v>
      </c>
      <c r="E70" s="33">
        <v>176</v>
      </c>
      <c r="F70" s="33">
        <v>2740</v>
      </c>
      <c r="G70" s="33">
        <v>136</v>
      </c>
      <c r="H70" s="33">
        <v>1035</v>
      </c>
      <c r="I70" s="33">
        <v>61</v>
      </c>
      <c r="J70" s="33">
        <v>1232</v>
      </c>
      <c r="K70" s="33">
        <v>408</v>
      </c>
      <c r="L70" s="33">
        <v>1640</v>
      </c>
      <c r="M70" s="33">
        <v>3023</v>
      </c>
      <c r="N70" s="33"/>
      <c r="O70" s="33"/>
      <c r="P70" s="33">
        <v>3023</v>
      </c>
      <c r="Q70" s="33">
        <v>7419</v>
      </c>
      <c r="R70" s="33">
        <v>7784.0000000000018</v>
      </c>
      <c r="S70" s="34">
        <v>0.2055498458376156</v>
      </c>
      <c r="T70" s="34">
        <v>8.1577595066803674</v>
      </c>
      <c r="U70" s="34">
        <v>24.781603288797527</v>
      </c>
      <c r="V70" s="34">
        <v>2.2610483042137712</v>
      </c>
      <c r="W70" s="34">
        <v>35.200411099691664</v>
      </c>
      <c r="X70" s="34">
        <v>1.7471736896197323</v>
      </c>
      <c r="Y70" s="34">
        <v>13.296505652620757</v>
      </c>
      <c r="Z70" s="34">
        <v>0.78365878725590943</v>
      </c>
      <c r="AA70" s="34">
        <v>15.827338129496399</v>
      </c>
      <c r="AB70" s="34">
        <v>5.2415210688591971</v>
      </c>
      <c r="AC70" s="34">
        <v>21.068859198355597</v>
      </c>
      <c r="AD70" s="34">
        <v>38.836073997944496</v>
      </c>
      <c r="AE70" s="34">
        <v>0</v>
      </c>
      <c r="AF70" s="34">
        <v>0</v>
      </c>
      <c r="AG70" s="34">
        <v>38.836073997944496</v>
      </c>
      <c r="AH70" s="34">
        <v>95.310894141829365</v>
      </c>
      <c r="AI70" s="35"/>
    </row>
    <row r="72" spans="1:35">
      <c r="A72" s="25" t="s">
        <v>142</v>
      </c>
    </row>
    <row r="74" spans="1:35">
      <c r="A74" s="26"/>
    </row>
  </sheetData>
  <mergeCells count="28">
    <mergeCell ref="A59:A61"/>
    <mergeCell ref="B59:Q59"/>
    <mergeCell ref="R59:R61"/>
    <mergeCell ref="A8:A10"/>
    <mergeCell ref="B8:Q8"/>
    <mergeCell ref="R8:R10"/>
    <mergeCell ref="C60:F60"/>
    <mergeCell ref="G60:J60"/>
    <mergeCell ref="L60:L61"/>
    <mergeCell ref="M60:P60"/>
    <mergeCell ref="Q60:Q61"/>
    <mergeCell ref="S8:AH8"/>
    <mergeCell ref="C9:F9"/>
    <mergeCell ref="G9:J9"/>
    <mergeCell ref="L9:L10"/>
    <mergeCell ref="M9:P9"/>
    <mergeCell ref="Q9:Q10"/>
    <mergeCell ref="T9:W9"/>
    <mergeCell ref="X9:AA9"/>
    <mergeCell ref="AC9:AC10"/>
    <mergeCell ref="AD9:AG9"/>
    <mergeCell ref="AH9:AH10"/>
    <mergeCell ref="S59:AH59"/>
    <mergeCell ref="T60:W60"/>
    <mergeCell ref="X60:AA60"/>
    <mergeCell ref="AC60:AC61"/>
    <mergeCell ref="AD60:AG60"/>
    <mergeCell ref="AH60:AH61"/>
  </mergeCells>
  <hyperlinks>
    <hyperlink ref="AH7" location="Contenido!A1" display="Contenido"/>
  </hyperlink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2" width="12.85546875" style="19" customWidth="1"/>
    <col min="3" max="10" width="11.42578125" style="19"/>
    <col min="11" max="11" width="14.28515625" style="19" customWidth="1"/>
    <col min="12" max="27" width="11.42578125" style="19"/>
    <col min="28" max="28" width="13" style="19" customWidth="1"/>
    <col min="29" max="16384" width="11.42578125" style="19"/>
  </cols>
  <sheetData>
    <row r="1" spans="1:35" s="55" customFormat="1" ht="18">
      <c r="A1" s="54" t="s">
        <v>84</v>
      </c>
    </row>
    <row r="2" spans="1:35" s="55" customFormat="1" ht="20.25">
      <c r="A2" s="57" t="s">
        <v>85</v>
      </c>
    </row>
    <row r="3" spans="1:35" s="55" customFormat="1" ht="18">
      <c r="A3" s="54" t="s">
        <v>124</v>
      </c>
    </row>
    <row r="4" spans="1:35" s="55" customFormat="1" ht="18">
      <c r="A4" s="54" t="s">
        <v>107</v>
      </c>
    </row>
    <row r="5" spans="1:35" s="55" customFormat="1" ht="6.75" customHeight="1">
      <c r="A5" s="58"/>
    </row>
    <row r="6" spans="1:35" s="55" customFormat="1" ht="6.75" customHeight="1"/>
    <row r="7" spans="1:35" s="55" customFormat="1" ht="15.75" thickBot="1">
      <c r="AH7" s="59" t="s">
        <v>87</v>
      </c>
    </row>
    <row r="8" spans="1:35" ht="15.75" customHeight="1" thickBot="1">
      <c r="A8" s="60" t="s">
        <v>0</v>
      </c>
      <c r="B8" s="61" t="s">
        <v>70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 t="s">
        <v>71</v>
      </c>
      <c r="S8" s="61" t="s">
        <v>72</v>
      </c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</row>
    <row r="9" spans="1:35" ht="32.25" customHeight="1" thickBot="1">
      <c r="A9" s="60"/>
      <c r="B9" s="62" t="s">
        <v>2</v>
      </c>
      <c r="C9" s="61" t="s">
        <v>3</v>
      </c>
      <c r="D9" s="61"/>
      <c r="E9" s="61"/>
      <c r="F9" s="61"/>
      <c r="G9" s="61" t="s">
        <v>66</v>
      </c>
      <c r="H9" s="61"/>
      <c r="I9" s="61"/>
      <c r="J9" s="61"/>
      <c r="K9" s="62" t="s">
        <v>67</v>
      </c>
      <c r="L9" s="61" t="s">
        <v>69</v>
      </c>
      <c r="M9" s="61" t="s">
        <v>68</v>
      </c>
      <c r="N9" s="61"/>
      <c r="O9" s="61"/>
      <c r="P9" s="61"/>
      <c r="Q9" s="61" t="s">
        <v>4</v>
      </c>
      <c r="R9" s="61"/>
      <c r="S9" s="62" t="s">
        <v>2</v>
      </c>
      <c r="T9" s="61" t="s">
        <v>3</v>
      </c>
      <c r="U9" s="61"/>
      <c r="V9" s="61"/>
      <c r="W9" s="61"/>
      <c r="X9" s="61" t="s">
        <v>66</v>
      </c>
      <c r="Y9" s="61"/>
      <c r="Z9" s="61"/>
      <c r="AA9" s="61"/>
      <c r="AB9" s="62" t="s">
        <v>67</v>
      </c>
      <c r="AC9" s="61" t="s">
        <v>69</v>
      </c>
      <c r="AD9" s="61" t="s">
        <v>68</v>
      </c>
      <c r="AE9" s="61"/>
      <c r="AF9" s="61"/>
      <c r="AG9" s="61"/>
      <c r="AH9" s="61" t="s">
        <v>4</v>
      </c>
    </row>
    <row r="10" spans="1:35" ht="26.25" thickBot="1">
      <c r="A10" s="60"/>
      <c r="B10" s="62" t="s">
        <v>5</v>
      </c>
      <c r="C10" s="62" t="s">
        <v>6</v>
      </c>
      <c r="D10" s="62" t="s">
        <v>7</v>
      </c>
      <c r="E10" s="62" t="s">
        <v>8</v>
      </c>
      <c r="F10" s="62" t="s">
        <v>9</v>
      </c>
      <c r="G10" s="62" t="s">
        <v>6</v>
      </c>
      <c r="H10" s="62" t="s">
        <v>7</v>
      </c>
      <c r="I10" s="62" t="s">
        <v>8</v>
      </c>
      <c r="J10" s="62" t="s">
        <v>9</v>
      </c>
      <c r="K10" s="62" t="s">
        <v>7</v>
      </c>
      <c r="L10" s="61"/>
      <c r="M10" s="62" t="s">
        <v>6</v>
      </c>
      <c r="N10" s="62" t="s">
        <v>7</v>
      </c>
      <c r="O10" s="62" t="s">
        <v>8</v>
      </c>
      <c r="P10" s="62" t="s">
        <v>9</v>
      </c>
      <c r="Q10" s="61"/>
      <c r="R10" s="61"/>
      <c r="S10" s="62" t="s">
        <v>5</v>
      </c>
      <c r="T10" s="62" t="s">
        <v>6</v>
      </c>
      <c r="U10" s="62" t="s">
        <v>7</v>
      </c>
      <c r="V10" s="62" t="s">
        <v>8</v>
      </c>
      <c r="W10" s="62" t="s">
        <v>9</v>
      </c>
      <c r="X10" s="62" t="s">
        <v>6</v>
      </c>
      <c r="Y10" s="62" t="s">
        <v>7</v>
      </c>
      <c r="Z10" s="62" t="s">
        <v>8</v>
      </c>
      <c r="AA10" s="62" t="s">
        <v>9</v>
      </c>
      <c r="AB10" s="62" t="s">
        <v>7</v>
      </c>
      <c r="AC10" s="61"/>
      <c r="AD10" s="62" t="s">
        <v>6</v>
      </c>
      <c r="AE10" s="62" t="s">
        <v>7</v>
      </c>
      <c r="AF10" s="62" t="s">
        <v>8</v>
      </c>
      <c r="AG10" s="62" t="s">
        <v>9</v>
      </c>
      <c r="AH10" s="61"/>
    </row>
    <row r="11" spans="1:35">
      <c r="A11" s="27" t="s">
        <v>10</v>
      </c>
      <c r="B11" s="28">
        <v>504</v>
      </c>
      <c r="C11" s="28">
        <v>9694</v>
      </c>
      <c r="D11" s="28">
        <v>33373</v>
      </c>
      <c r="E11" s="28">
        <v>10732</v>
      </c>
      <c r="F11" s="28">
        <v>53799</v>
      </c>
      <c r="G11" s="28">
        <v>451</v>
      </c>
      <c r="H11" s="28">
        <v>16087</v>
      </c>
      <c r="I11" s="28">
        <v>921</v>
      </c>
      <c r="J11" s="28">
        <v>17459</v>
      </c>
      <c r="K11" s="28">
        <v>4981</v>
      </c>
      <c r="L11" s="28">
        <v>22440</v>
      </c>
      <c r="M11" s="28">
        <v>45353</v>
      </c>
      <c r="N11" s="28">
        <v>919</v>
      </c>
      <c r="O11" s="28">
        <v>202</v>
      </c>
      <c r="P11" s="28">
        <v>46474</v>
      </c>
      <c r="Q11" s="28">
        <v>123217</v>
      </c>
      <c r="R11" s="28">
        <v>128428</v>
      </c>
      <c r="S11" s="29">
        <v>0.39243778615255243</v>
      </c>
      <c r="T11" s="29">
        <v>7.548198212227863</v>
      </c>
      <c r="U11" s="29">
        <v>25.985766343787958</v>
      </c>
      <c r="V11" s="29">
        <v>8.3564331765658579</v>
      </c>
      <c r="W11" s="29">
        <v>41.890397732581683</v>
      </c>
      <c r="X11" s="29">
        <v>0.35116952689444669</v>
      </c>
      <c r="Y11" s="29">
        <v>12.526084654436728</v>
      </c>
      <c r="Z11" s="29">
        <v>0.71713333540972368</v>
      </c>
      <c r="AA11" s="29">
        <v>13.594387516740898</v>
      </c>
      <c r="AB11" s="29">
        <v>3.8784377238608405</v>
      </c>
      <c r="AC11" s="29">
        <v>17.47282524060174</v>
      </c>
      <c r="AD11" s="29">
        <v>35.313950228922039</v>
      </c>
      <c r="AE11" s="29">
        <v>0.71557604260753105</v>
      </c>
      <c r="AF11" s="29">
        <v>0.15728657302145949</v>
      </c>
      <c r="AG11" s="29">
        <v>36.186812844551035</v>
      </c>
      <c r="AH11" s="29">
        <v>95.942473603887009</v>
      </c>
      <c r="AI11" s="35"/>
    </row>
    <row r="12" spans="1:35">
      <c r="A12" s="30" t="s">
        <v>11</v>
      </c>
      <c r="B12" s="33">
        <v>7</v>
      </c>
      <c r="C12" s="33">
        <v>301</v>
      </c>
      <c r="D12" s="33">
        <v>370</v>
      </c>
      <c r="E12" s="33">
        <v>0</v>
      </c>
      <c r="F12" s="33">
        <v>671</v>
      </c>
      <c r="G12" s="33" t="s">
        <v>115</v>
      </c>
      <c r="H12" s="33" t="s">
        <v>115</v>
      </c>
      <c r="I12" s="33" t="s">
        <v>115</v>
      </c>
      <c r="J12" s="33" t="s">
        <v>115</v>
      </c>
      <c r="K12" s="33">
        <v>232</v>
      </c>
      <c r="L12" s="33">
        <v>232</v>
      </c>
      <c r="M12" s="33">
        <v>862</v>
      </c>
      <c r="N12" s="33" t="s">
        <v>115</v>
      </c>
      <c r="O12" s="33" t="s">
        <v>115</v>
      </c>
      <c r="P12" s="33">
        <v>862</v>
      </c>
      <c r="Q12" s="33">
        <v>1772</v>
      </c>
      <c r="R12" s="33">
        <v>1843</v>
      </c>
      <c r="S12" s="34">
        <v>0.37981551817688552</v>
      </c>
      <c r="T12" s="34">
        <v>16.332067281606076</v>
      </c>
      <c r="U12" s="34">
        <v>20.075963103635377</v>
      </c>
      <c r="V12" s="34" t="s">
        <v>115</v>
      </c>
      <c r="W12" s="34">
        <v>36.408030385241453</v>
      </c>
      <c r="X12" s="34" t="s">
        <v>115</v>
      </c>
      <c r="Y12" s="34" t="s">
        <v>115</v>
      </c>
      <c r="Z12" s="34" t="s">
        <v>115</v>
      </c>
      <c r="AA12" s="34">
        <v>0</v>
      </c>
      <c r="AB12" s="34">
        <v>12.588171459576778</v>
      </c>
      <c r="AC12" s="34">
        <v>12.588171459576778</v>
      </c>
      <c r="AD12" s="34">
        <v>46.77156809549647</v>
      </c>
      <c r="AE12" s="34" t="s">
        <v>115</v>
      </c>
      <c r="AF12" s="34" t="s">
        <v>115</v>
      </c>
      <c r="AG12" s="34">
        <v>46.77156809549647</v>
      </c>
      <c r="AH12" s="34">
        <v>96.147585458491591</v>
      </c>
      <c r="AI12" s="35"/>
    </row>
    <row r="13" spans="1:35">
      <c r="A13" s="30" t="s">
        <v>12</v>
      </c>
      <c r="B13" s="33">
        <v>5</v>
      </c>
      <c r="C13" s="33" t="s">
        <v>115</v>
      </c>
      <c r="D13" s="33">
        <v>926</v>
      </c>
      <c r="E13" s="33">
        <v>69</v>
      </c>
      <c r="F13" s="33">
        <v>995</v>
      </c>
      <c r="G13" s="33" t="s">
        <v>115</v>
      </c>
      <c r="H13" s="33">
        <v>420</v>
      </c>
      <c r="I13" s="33" t="s">
        <v>115</v>
      </c>
      <c r="J13" s="33">
        <v>420</v>
      </c>
      <c r="K13" s="33">
        <v>82</v>
      </c>
      <c r="L13" s="33">
        <v>502</v>
      </c>
      <c r="M13" s="33">
        <v>547</v>
      </c>
      <c r="N13" s="33" t="s">
        <v>115</v>
      </c>
      <c r="O13" s="33" t="s">
        <v>115</v>
      </c>
      <c r="P13" s="33">
        <v>547</v>
      </c>
      <c r="Q13" s="33">
        <v>2049</v>
      </c>
      <c r="R13" s="33">
        <v>2150</v>
      </c>
      <c r="S13" s="34">
        <v>0.23255813953488372</v>
      </c>
      <c r="T13" s="34" t="s">
        <v>115</v>
      </c>
      <c r="U13" s="34">
        <v>43.069767441860463</v>
      </c>
      <c r="V13" s="34">
        <v>3.2093023255813953</v>
      </c>
      <c r="W13" s="34">
        <v>46.279069767441861</v>
      </c>
      <c r="X13" s="34" t="s">
        <v>115</v>
      </c>
      <c r="Y13" s="34">
        <v>19.534883720930232</v>
      </c>
      <c r="Z13" s="34" t="s">
        <v>115</v>
      </c>
      <c r="AA13" s="34">
        <v>19.534883720930232</v>
      </c>
      <c r="AB13" s="34">
        <v>3.8139534883720931</v>
      </c>
      <c r="AC13" s="34">
        <v>23.348837209302324</v>
      </c>
      <c r="AD13" s="34">
        <v>25.441860465116278</v>
      </c>
      <c r="AE13" s="34" t="s">
        <v>115</v>
      </c>
      <c r="AF13" s="34" t="s">
        <v>115</v>
      </c>
      <c r="AG13" s="34">
        <v>25.441860465116278</v>
      </c>
      <c r="AH13" s="34">
        <v>95.302325581395351</v>
      </c>
      <c r="AI13" s="35"/>
    </row>
    <row r="14" spans="1:35">
      <c r="A14" s="30" t="s">
        <v>13</v>
      </c>
      <c r="B14" s="33">
        <v>15</v>
      </c>
      <c r="C14" s="33">
        <v>282</v>
      </c>
      <c r="D14" s="33">
        <v>753</v>
      </c>
      <c r="E14" s="33">
        <v>261</v>
      </c>
      <c r="F14" s="33">
        <v>1296</v>
      </c>
      <c r="G14" s="33" t="s">
        <v>115</v>
      </c>
      <c r="H14" s="33">
        <v>506</v>
      </c>
      <c r="I14" s="33" t="s">
        <v>115</v>
      </c>
      <c r="J14" s="33">
        <v>506</v>
      </c>
      <c r="K14" s="33">
        <v>186</v>
      </c>
      <c r="L14" s="33">
        <v>692</v>
      </c>
      <c r="M14" s="33">
        <v>1959</v>
      </c>
      <c r="N14" s="33">
        <v>36</v>
      </c>
      <c r="O14" s="33" t="s">
        <v>115</v>
      </c>
      <c r="P14" s="33">
        <v>1995</v>
      </c>
      <c r="Q14" s="33">
        <v>3998</v>
      </c>
      <c r="R14" s="33">
        <v>4167</v>
      </c>
      <c r="S14" s="34">
        <v>0.35997120230381568</v>
      </c>
      <c r="T14" s="34">
        <v>6.7674586033117352</v>
      </c>
      <c r="U14" s="34">
        <v>18.070554355651549</v>
      </c>
      <c r="V14" s="34">
        <v>6.2634989200863931</v>
      </c>
      <c r="W14" s="34">
        <v>31.101511879049674</v>
      </c>
      <c r="X14" s="34" t="s">
        <v>115</v>
      </c>
      <c r="Y14" s="34">
        <v>12.143028557715382</v>
      </c>
      <c r="Z14" s="34" t="s">
        <v>115</v>
      </c>
      <c r="AA14" s="34">
        <v>12.143028557715382</v>
      </c>
      <c r="AB14" s="34">
        <v>4.4636429085673148</v>
      </c>
      <c r="AC14" s="34">
        <v>16.606671466282698</v>
      </c>
      <c r="AD14" s="34">
        <v>47.012239020878333</v>
      </c>
      <c r="AE14" s="34">
        <v>0.86393088552915764</v>
      </c>
      <c r="AF14" s="34" t="s">
        <v>115</v>
      </c>
      <c r="AG14" s="34">
        <v>47.87616990640749</v>
      </c>
      <c r="AH14" s="34">
        <v>95.944324454043681</v>
      </c>
      <c r="AI14" s="35"/>
    </row>
    <row r="15" spans="1:35">
      <c r="A15" s="30" t="s">
        <v>14</v>
      </c>
      <c r="B15" s="33" t="s">
        <v>115</v>
      </c>
      <c r="C15" s="33">
        <v>222</v>
      </c>
      <c r="D15" s="33">
        <v>382</v>
      </c>
      <c r="E15" s="33">
        <v>46</v>
      </c>
      <c r="F15" s="33">
        <v>650</v>
      </c>
      <c r="G15" s="33" t="s">
        <v>115</v>
      </c>
      <c r="H15" s="33" t="s">
        <v>115</v>
      </c>
      <c r="I15" s="33" t="s">
        <v>115</v>
      </c>
      <c r="J15" s="33" t="s">
        <v>115</v>
      </c>
      <c r="K15" s="33" t="s">
        <v>115</v>
      </c>
      <c r="L15" s="33">
        <v>0</v>
      </c>
      <c r="M15" s="33">
        <v>777</v>
      </c>
      <c r="N15" s="33" t="s">
        <v>115</v>
      </c>
      <c r="O15" s="33" t="s">
        <v>115</v>
      </c>
      <c r="P15" s="33">
        <v>777</v>
      </c>
      <c r="Q15" s="33">
        <v>1427</v>
      </c>
      <c r="R15" s="33">
        <v>1551</v>
      </c>
      <c r="S15" s="34" t="s">
        <v>115</v>
      </c>
      <c r="T15" s="34">
        <v>14.313346228239846</v>
      </c>
      <c r="U15" s="34">
        <v>24.629271437782077</v>
      </c>
      <c r="V15" s="34">
        <v>2.9658284977433915</v>
      </c>
      <c r="W15" s="34">
        <v>41.908446163765312</v>
      </c>
      <c r="X15" s="34" t="s">
        <v>115</v>
      </c>
      <c r="Y15" s="34" t="s">
        <v>115</v>
      </c>
      <c r="Z15" s="34" t="s">
        <v>115</v>
      </c>
      <c r="AA15" s="34" t="s">
        <v>115</v>
      </c>
      <c r="AB15" s="34" t="s">
        <v>115</v>
      </c>
      <c r="AC15" s="34" t="s">
        <v>115</v>
      </c>
      <c r="AD15" s="34">
        <v>50.096711798839458</v>
      </c>
      <c r="AE15" s="34" t="s">
        <v>115</v>
      </c>
      <c r="AF15" s="34" t="s">
        <v>115</v>
      </c>
      <c r="AG15" s="34">
        <v>50.096711798839458</v>
      </c>
      <c r="AH15" s="34">
        <v>92.00515796260477</v>
      </c>
      <c r="AI15" s="35"/>
    </row>
    <row r="16" spans="1:35">
      <c r="A16" s="30" t="s">
        <v>15</v>
      </c>
      <c r="B16" s="33" t="s">
        <v>115</v>
      </c>
      <c r="C16" s="33" t="s">
        <v>115</v>
      </c>
      <c r="D16" s="33">
        <v>61</v>
      </c>
      <c r="E16" s="33">
        <v>145</v>
      </c>
      <c r="F16" s="33">
        <v>206</v>
      </c>
      <c r="G16" s="33" t="s">
        <v>115</v>
      </c>
      <c r="H16" s="33" t="s">
        <v>115</v>
      </c>
      <c r="I16" s="33" t="s">
        <v>115</v>
      </c>
      <c r="J16" s="33" t="s">
        <v>115</v>
      </c>
      <c r="K16" s="33">
        <v>388</v>
      </c>
      <c r="L16" s="33">
        <v>388</v>
      </c>
      <c r="M16" s="33">
        <v>1293</v>
      </c>
      <c r="N16" s="33" t="s">
        <v>115</v>
      </c>
      <c r="O16" s="33" t="s">
        <v>115</v>
      </c>
      <c r="P16" s="33">
        <v>1293</v>
      </c>
      <c r="Q16" s="33">
        <v>1887</v>
      </c>
      <c r="R16" s="33">
        <v>2037</v>
      </c>
      <c r="S16" s="34" t="s">
        <v>115</v>
      </c>
      <c r="T16" s="34" t="s">
        <v>115</v>
      </c>
      <c r="U16" s="34">
        <v>2.9945999018163967</v>
      </c>
      <c r="V16" s="34">
        <v>7.1183112420225818</v>
      </c>
      <c r="W16" s="34">
        <v>10.112911143838978</v>
      </c>
      <c r="X16" s="34" t="s">
        <v>115</v>
      </c>
      <c r="Y16" s="34" t="s">
        <v>115</v>
      </c>
      <c r="Z16" s="34" t="s">
        <v>115</v>
      </c>
      <c r="AA16" s="34" t="s">
        <v>115</v>
      </c>
      <c r="AB16" s="34">
        <v>19.047619047619047</v>
      </c>
      <c r="AC16" s="34">
        <v>19.047619047619047</v>
      </c>
      <c r="AD16" s="34">
        <v>63.475699558173787</v>
      </c>
      <c r="AE16" s="34" t="s">
        <v>115</v>
      </c>
      <c r="AF16" s="34" t="s">
        <v>115</v>
      </c>
      <c r="AG16" s="34">
        <v>63.475699558173787</v>
      </c>
      <c r="AH16" s="34">
        <v>92.636229749631809</v>
      </c>
      <c r="AI16" s="35"/>
    </row>
    <row r="17" spans="1:35">
      <c r="A17" s="30" t="s">
        <v>16</v>
      </c>
      <c r="B17" s="33" t="s">
        <v>115</v>
      </c>
      <c r="C17" s="33">
        <v>46</v>
      </c>
      <c r="D17" s="33" t="s">
        <v>115</v>
      </c>
      <c r="E17" s="33" t="s">
        <v>115</v>
      </c>
      <c r="F17" s="33">
        <v>46</v>
      </c>
      <c r="G17" s="33" t="s">
        <v>115</v>
      </c>
      <c r="H17" s="33" t="s">
        <v>115</v>
      </c>
      <c r="I17" s="33" t="s">
        <v>115</v>
      </c>
      <c r="J17" s="33" t="s">
        <v>115</v>
      </c>
      <c r="K17" s="33" t="s">
        <v>115</v>
      </c>
      <c r="L17" s="33">
        <v>0</v>
      </c>
      <c r="M17" s="33">
        <v>83</v>
      </c>
      <c r="N17" s="33" t="s">
        <v>115</v>
      </c>
      <c r="O17" s="33" t="s">
        <v>115</v>
      </c>
      <c r="P17" s="33">
        <v>83</v>
      </c>
      <c r="Q17" s="33">
        <v>129</v>
      </c>
      <c r="R17" s="33">
        <v>123</v>
      </c>
      <c r="S17" s="34" t="s">
        <v>115</v>
      </c>
      <c r="T17" s="34">
        <v>37.398373983739837</v>
      </c>
      <c r="U17" s="34" t="s">
        <v>115</v>
      </c>
      <c r="V17" s="34" t="s">
        <v>115</v>
      </c>
      <c r="W17" s="34">
        <v>37.398373983739837</v>
      </c>
      <c r="X17" s="34" t="s">
        <v>115</v>
      </c>
      <c r="Y17" s="34" t="s">
        <v>115</v>
      </c>
      <c r="Z17" s="34" t="s">
        <v>115</v>
      </c>
      <c r="AA17" s="34" t="s">
        <v>115</v>
      </c>
      <c r="AB17" s="34" t="s">
        <v>115</v>
      </c>
      <c r="AC17" s="34" t="s">
        <v>115</v>
      </c>
      <c r="AD17" s="34">
        <v>67.479674796747972</v>
      </c>
      <c r="AE17" s="34" t="s">
        <v>115</v>
      </c>
      <c r="AF17" s="34" t="s">
        <v>115</v>
      </c>
      <c r="AG17" s="34">
        <v>67.479674796747972</v>
      </c>
      <c r="AH17" s="34">
        <v>104.8780487804878</v>
      </c>
      <c r="AI17" s="35"/>
    </row>
    <row r="18" spans="1:35">
      <c r="A18" s="30" t="s">
        <v>17</v>
      </c>
      <c r="B18" s="33" t="s">
        <v>115</v>
      </c>
      <c r="C18" s="33">
        <v>440</v>
      </c>
      <c r="D18" s="33">
        <v>4306</v>
      </c>
      <c r="E18" s="33">
        <v>1628</v>
      </c>
      <c r="F18" s="33">
        <v>6374</v>
      </c>
      <c r="G18" s="33" t="s">
        <v>115</v>
      </c>
      <c r="H18" s="33">
        <v>1641</v>
      </c>
      <c r="I18" s="33">
        <v>68</v>
      </c>
      <c r="J18" s="33">
        <v>1709</v>
      </c>
      <c r="K18" s="33">
        <v>444</v>
      </c>
      <c r="L18" s="33">
        <v>2153</v>
      </c>
      <c r="M18" s="33">
        <v>1953</v>
      </c>
      <c r="N18" s="33">
        <v>190</v>
      </c>
      <c r="O18" s="33" t="s">
        <v>115</v>
      </c>
      <c r="P18" s="33">
        <v>2143</v>
      </c>
      <c r="Q18" s="33">
        <v>10670</v>
      </c>
      <c r="R18" s="33">
        <v>10482</v>
      </c>
      <c r="S18" s="34" t="s">
        <v>115</v>
      </c>
      <c r="T18" s="34">
        <v>4.1976721999618389</v>
      </c>
      <c r="U18" s="34">
        <v>41.079946575081088</v>
      </c>
      <c r="V18" s="34">
        <v>15.531387139858806</v>
      </c>
      <c r="W18" s="34">
        <v>60.809005914901739</v>
      </c>
      <c r="X18" s="34" t="s">
        <v>115</v>
      </c>
      <c r="Y18" s="34">
        <v>15.655409273039496</v>
      </c>
      <c r="Z18" s="34">
        <v>0.64873115817592064</v>
      </c>
      <c r="AA18" s="34">
        <v>16.304140431215416</v>
      </c>
      <c r="AB18" s="34">
        <v>4.2358328563251284</v>
      </c>
      <c r="AC18" s="34">
        <v>20.539973287540544</v>
      </c>
      <c r="AD18" s="34">
        <v>18.631940469376072</v>
      </c>
      <c r="AE18" s="34">
        <v>1.8126311772562489</v>
      </c>
      <c r="AF18" s="34" t="s">
        <v>115</v>
      </c>
      <c r="AG18" s="34">
        <v>20.444571646632323</v>
      </c>
      <c r="AH18" s="34">
        <v>101.79355084907461</v>
      </c>
      <c r="AI18" s="35"/>
    </row>
    <row r="19" spans="1:35">
      <c r="A19" s="30" t="s">
        <v>18</v>
      </c>
      <c r="B19" s="33">
        <v>25</v>
      </c>
      <c r="C19" s="33">
        <v>157</v>
      </c>
      <c r="D19" s="33">
        <v>129</v>
      </c>
      <c r="E19" s="33" t="s">
        <v>115</v>
      </c>
      <c r="F19" s="33">
        <v>286</v>
      </c>
      <c r="G19" s="33" t="s">
        <v>115</v>
      </c>
      <c r="H19" s="33" t="s">
        <v>115</v>
      </c>
      <c r="I19" s="33" t="s">
        <v>115</v>
      </c>
      <c r="J19" s="33" t="s">
        <v>115</v>
      </c>
      <c r="K19" s="33">
        <v>47</v>
      </c>
      <c r="L19" s="33">
        <v>47</v>
      </c>
      <c r="M19" s="33">
        <v>394</v>
      </c>
      <c r="N19" s="33" t="s">
        <v>115</v>
      </c>
      <c r="O19" s="33" t="s">
        <v>115</v>
      </c>
      <c r="P19" s="33">
        <v>394</v>
      </c>
      <c r="Q19" s="33">
        <v>752</v>
      </c>
      <c r="R19" s="33">
        <v>827</v>
      </c>
      <c r="S19" s="34">
        <v>3.0229746070133015</v>
      </c>
      <c r="T19" s="34">
        <v>18.984280532043531</v>
      </c>
      <c r="U19" s="34">
        <v>15.598548972188633</v>
      </c>
      <c r="V19" s="34">
        <v>0</v>
      </c>
      <c r="W19" s="34">
        <v>34.582829504232166</v>
      </c>
      <c r="X19" s="34" t="s">
        <v>115</v>
      </c>
      <c r="Y19" s="34" t="s">
        <v>115</v>
      </c>
      <c r="Z19" s="34" t="s">
        <v>115</v>
      </c>
      <c r="AA19" s="34" t="s">
        <v>115</v>
      </c>
      <c r="AB19" s="34">
        <v>5.6831922611850061</v>
      </c>
      <c r="AC19" s="34">
        <v>5.6831922611850061</v>
      </c>
      <c r="AD19" s="34">
        <v>47.642079806529622</v>
      </c>
      <c r="AE19" s="34" t="s">
        <v>115</v>
      </c>
      <c r="AF19" s="34" t="s">
        <v>115</v>
      </c>
      <c r="AG19" s="34">
        <v>47.642079806529622</v>
      </c>
      <c r="AH19" s="34">
        <v>90.931076178960097</v>
      </c>
      <c r="AI19" s="35"/>
    </row>
    <row r="20" spans="1:35">
      <c r="A20" s="30" t="s">
        <v>19</v>
      </c>
      <c r="B20" s="33">
        <v>11</v>
      </c>
      <c r="C20" s="33" t="s">
        <v>115</v>
      </c>
      <c r="D20" s="33">
        <v>572</v>
      </c>
      <c r="E20" s="33">
        <v>31</v>
      </c>
      <c r="F20" s="33">
        <v>603</v>
      </c>
      <c r="G20" s="33" t="s">
        <v>115</v>
      </c>
      <c r="H20" s="33" t="s">
        <v>115</v>
      </c>
      <c r="I20" s="33" t="s">
        <v>115</v>
      </c>
      <c r="J20" s="33" t="s">
        <v>115</v>
      </c>
      <c r="K20" s="33" t="s">
        <v>115</v>
      </c>
      <c r="L20" s="33">
        <v>0</v>
      </c>
      <c r="M20" s="33">
        <v>1267</v>
      </c>
      <c r="N20" s="33" t="s">
        <v>115</v>
      </c>
      <c r="O20" s="33" t="s">
        <v>115</v>
      </c>
      <c r="P20" s="33">
        <v>1267</v>
      </c>
      <c r="Q20" s="33">
        <v>1881</v>
      </c>
      <c r="R20" s="33">
        <v>1978</v>
      </c>
      <c r="S20" s="34">
        <v>0.5561172901921132</v>
      </c>
      <c r="T20" s="34" t="s">
        <v>115</v>
      </c>
      <c r="U20" s="34">
        <v>28.918099089989887</v>
      </c>
      <c r="V20" s="34">
        <v>1.5672396359959555</v>
      </c>
      <c r="W20" s="34">
        <v>30.485338725985844</v>
      </c>
      <c r="X20" s="34" t="s">
        <v>115</v>
      </c>
      <c r="Y20" s="34" t="s">
        <v>115</v>
      </c>
      <c r="Z20" s="34" t="s">
        <v>115</v>
      </c>
      <c r="AA20" s="34" t="s">
        <v>115</v>
      </c>
      <c r="AB20" s="34" t="s">
        <v>115</v>
      </c>
      <c r="AC20" s="34" t="s">
        <v>115</v>
      </c>
      <c r="AD20" s="34">
        <v>64.054600606673404</v>
      </c>
      <c r="AE20" s="34" t="s">
        <v>115</v>
      </c>
      <c r="AF20" s="34" t="s">
        <v>115</v>
      </c>
      <c r="AG20" s="34">
        <v>64.054600606673404</v>
      </c>
      <c r="AH20" s="34">
        <v>95.096056622851364</v>
      </c>
      <c r="AI20" s="35"/>
    </row>
    <row r="21" spans="1:35">
      <c r="A21" s="30" t="s">
        <v>20</v>
      </c>
      <c r="B21" s="33" t="s">
        <v>115</v>
      </c>
      <c r="C21" s="33" t="s">
        <v>115</v>
      </c>
      <c r="D21" s="33">
        <v>114</v>
      </c>
      <c r="E21" s="33" t="s">
        <v>115</v>
      </c>
      <c r="F21" s="33">
        <v>114</v>
      </c>
      <c r="G21" s="33" t="s">
        <v>115</v>
      </c>
      <c r="H21" s="33" t="s">
        <v>115</v>
      </c>
      <c r="I21" s="33" t="s">
        <v>115</v>
      </c>
      <c r="J21" s="33" t="s">
        <v>115</v>
      </c>
      <c r="K21" s="33" t="s">
        <v>115</v>
      </c>
      <c r="L21" s="33">
        <v>0</v>
      </c>
      <c r="M21" s="33">
        <v>152</v>
      </c>
      <c r="N21" s="33" t="s">
        <v>115</v>
      </c>
      <c r="O21" s="33" t="s">
        <v>115</v>
      </c>
      <c r="P21" s="33">
        <v>152</v>
      </c>
      <c r="Q21" s="33">
        <v>266</v>
      </c>
      <c r="R21" s="33">
        <v>267</v>
      </c>
      <c r="S21" s="34" t="s">
        <v>115</v>
      </c>
      <c r="T21" s="34" t="s">
        <v>115</v>
      </c>
      <c r="U21" s="34">
        <v>42.696629213483149</v>
      </c>
      <c r="V21" s="34" t="s">
        <v>115</v>
      </c>
      <c r="W21" s="34">
        <v>42.696629213483149</v>
      </c>
      <c r="X21" s="34" t="s">
        <v>115</v>
      </c>
      <c r="Y21" s="34" t="s">
        <v>115</v>
      </c>
      <c r="Z21" s="34" t="s">
        <v>115</v>
      </c>
      <c r="AA21" s="34" t="s">
        <v>115</v>
      </c>
      <c r="AB21" s="34" t="s">
        <v>115</v>
      </c>
      <c r="AC21" s="34" t="s">
        <v>115</v>
      </c>
      <c r="AD21" s="34">
        <v>56.928838951310858</v>
      </c>
      <c r="AE21" s="34" t="s">
        <v>115</v>
      </c>
      <c r="AF21" s="34" t="s">
        <v>115</v>
      </c>
      <c r="AG21" s="34">
        <v>56.928838951310858</v>
      </c>
      <c r="AH21" s="34">
        <v>99.625468164794015</v>
      </c>
      <c r="AI21" s="35"/>
    </row>
    <row r="22" spans="1:35">
      <c r="A22" s="30" t="s">
        <v>21</v>
      </c>
      <c r="B22" s="33" t="s">
        <v>115</v>
      </c>
      <c r="C22" s="33">
        <v>275</v>
      </c>
      <c r="D22" s="33">
        <v>492</v>
      </c>
      <c r="E22" s="33">
        <v>209</v>
      </c>
      <c r="F22" s="33">
        <v>976</v>
      </c>
      <c r="G22" s="33" t="s">
        <v>115</v>
      </c>
      <c r="H22" s="33">
        <v>495</v>
      </c>
      <c r="I22" s="33" t="s">
        <v>115</v>
      </c>
      <c r="J22" s="33">
        <v>495</v>
      </c>
      <c r="K22" s="33" t="s">
        <v>115</v>
      </c>
      <c r="L22" s="33">
        <v>495</v>
      </c>
      <c r="M22" s="33">
        <v>657</v>
      </c>
      <c r="N22" s="33" t="s">
        <v>115</v>
      </c>
      <c r="O22" s="33" t="s">
        <v>115</v>
      </c>
      <c r="P22" s="33">
        <v>657</v>
      </c>
      <c r="Q22" s="33">
        <v>2128</v>
      </c>
      <c r="R22" s="33">
        <v>2145</v>
      </c>
      <c r="S22" s="34" t="s">
        <v>115</v>
      </c>
      <c r="T22" s="34">
        <v>12.820512820512821</v>
      </c>
      <c r="U22" s="34">
        <v>22.937062937062937</v>
      </c>
      <c r="V22" s="34">
        <v>9.7435897435897427</v>
      </c>
      <c r="W22" s="34">
        <v>45.501165501165502</v>
      </c>
      <c r="X22" s="34" t="s">
        <v>115</v>
      </c>
      <c r="Y22" s="34">
        <v>23.076923076923077</v>
      </c>
      <c r="Z22" s="34" t="s">
        <v>115</v>
      </c>
      <c r="AA22" s="34">
        <v>23.076923076923077</v>
      </c>
      <c r="AB22" s="34" t="s">
        <v>115</v>
      </c>
      <c r="AC22" s="34">
        <v>23.076923076923077</v>
      </c>
      <c r="AD22" s="34">
        <v>30.62937062937063</v>
      </c>
      <c r="AE22" s="34" t="s">
        <v>115</v>
      </c>
      <c r="AF22" s="34" t="s">
        <v>115</v>
      </c>
      <c r="AG22" s="34">
        <v>30.62937062937063</v>
      </c>
      <c r="AH22" s="34">
        <v>99.207459207459209</v>
      </c>
      <c r="AI22" s="35"/>
    </row>
    <row r="23" spans="1:35">
      <c r="A23" s="30" t="s">
        <v>22</v>
      </c>
      <c r="B23" s="33" t="s">
        <v>115</v>
      </c>
      <c r="C23" s="33">
        <v>259</v>
      </c>
      <c r="D23" s="33">
        <v>155</v>
      </c>
      <c r="E23" s="33">
        <v>20</v>
      </c>
      <c r="F23" s="33">
        <v>434</v>
      </c>
      <c r="G23" s="33" t="s">
        <v>115</v>
      </c>
      <c r="H23" s="33" t="s">
        <v>115</v>
      </c>
      <c r="I23" s="33" t="s">
        <v>115</v>
      </c>
      <c r="J23" s="33" t="s">
        <v>115</v>
      </c>
      <c r="K23" s="33" t="s">
        <v>115</v>
      </c>
      <c r="L23" s="33">
        <v>0</v>
      </c>
      <c r="M23" s="33">
        <v>181</v>
      </c>
      <c r="N23" s="33" t="s">
        <v>115</v>
      </c>
      <c r="O23" s="33" t="s">
        <v>115</v>
      </c>
      <c r="P23" s="33">
        <v>181</v>
      </c>
      <c r="Q23" s="33">
        <v>615</v>
      </c>
      <c r="R23" s="33">
        <v>640</v>
      </c>
      <c r="S23" s="34" t="s">
        <v>115</v>
      </c>
      <c r="T23" s="34">
        <v>40.46875</v>
      </c>
      <c r="U23" s="34">
        <v>24.21875</v>
      </c>
      <c r="V23" s="34">
        <v>3.125</v>
      </c>
      <c r="W23" s="34">
        <v>67.8125</v>
      </c>
      <c r="X23" s="34" t="s">
        <v>115</v>
      </c>
      <c r="Y23" s="34" t="s">
        <v>115</v>
      </c>
      <c r="Z23" s="34" t="s">
        <v>115</v>
      </c>
      <c r="AA23" s="34" t="s">
        <v>115</v>
      </c>
      <c r="AB23" s="34" t="s">
        <v>115</v>
      </c>
      <c r="AC23" s="34" t="s">
        <v>115</v>
      </c>
      <c r="AD23" s="34">
        <v>28.28125</v>
      </c>
      <c r="AE23" s="34" t="s">
        <v>115</v>
      </c>
      <c r="AF23" s="34" t="s">
        <v>115</v>
      </c>
      <c r="AG23" s="34">
        <v>28.28125</v>
      </c>
      <c r="AH23" s="34">
        <v>96.09375</v>
      </c>
      <c r="AI23" s="35"/>
    </row>
    <row r="24" spans="1:35">
      <c r="A24" s="30" t="s">
        <v>23</v>
      </c>
      <c r="B24" s="33" t="s">
        <v>115</v>
      </c>
      <c r="C24" s="33">
        <v>191</v>
      </c>
      <c r="D24" s="33" t="s">
        <v>115</v>
      </c>
      <c r="E24" s="33" t="s">
        <v>115</v>
      </c>
      <c r="F24" s="33">
        <v>191</v>
      </c>
      <c r="G24" s="33" t="s">
        <v>115</v>
      </c>
      <c r="H24" s="33" t="s">
        <v>115</v>
      </c>
      <c r="I24" s="33" t="s">
        <v>115</v>
      </c>
      <c r="J24" s="33" t="s">
        <v>115</v>
      </c>
      <c r="K24" s="33" t="s">
        <v>115</v>
      </c>
      <c r="L24" s="33">
        <v>0</v>
      </c>
      <c r="M24" s="33">
        <v>537</v>
      </c>
      <c r="N24" s="33" t="s">
        <v>115</v>
      </c>
      <c r="O24" s="33" t="s">
        <v>115</v>
      </c>
      <c r="P24" s="33">
        <v>537</v>
      </c>
      <c r="Q24" s="33">
        <v>728</v>
      </c>
      <c r="R24" s="33">
        <v>716</v>
      </c>
      <c r="S24" s="34" t="s">
        <v>115</v>
      </c>
      <c r="T24" s="34">
        <v>26.675977653631286</v>
      </c>
      <c r="U24" s="34" t="s">
        <v>115</v>
      </c>
      <c r="V24" s="34" t="s">
        <v>115</v>
      </c>
      <c r="W24" s="34">
        <v>26.675977653631286</v>
      </c>
      <c r="X24" s="34" t="s">
        <v>115</v>
      </c>
      <c r="Y24" s="34" t="s">
        <v>115</v>
      </c>
      <c r="Z24" s="34" t="s">
        <v>115</v>
      </c>
      <c r="AA24" s="34" t="s">
        <v>115</v>
      </c>
      <c r="AB24" s="34" t="s">
        <v>115</v>
      </c>
      <c r="AC24" s="34" t="s">
        <v>115</v>
      </c>
      <c r="AD24" s="34">
        <v>75</v>
      </c>
      <c r="AE24" s="34" t="s">
        <v>115</v>
      </c>
      <c r="AF24" s="34" t="s">
        <v>115</v>
      </c>
      <c r="AG24" s="34">
        <v>75</v>
      </c>
      <c r="AH24" s="34">
        <v>101.67597765363128</v>
      </c>
      <c r="AI24" s="35"/>
    </row>
    <row r="25" spans="1:35">
      <c r="A25" s="30" t="s">
        <v>24</v>
      </c>
      <c r="B25" s="33">
        <v>72</v>
      </c>
      <c r="C25" s="33" t="s">
        <v>115</v>
      </c>
      <c r="D25" s="33">
        <v>481</v>
      </c>
      <c r="E25" s="33">
        <v>141</v>
      </c>
      <c r="F25" s="33">
        <v>622</v>
      </c>
      <c r="G25" s="33" t="s">
        <v>115</v>
      </c>
      <c r="H25" s="33">
        <v>490</v>
      </c>
      <c r="I25" s="33" t="s">
        <v>115</v>
      </c>
      <c r="J25" s="33">
        <v>490</v>
      </c>
      <c r="K25" s="33">
        <v>724</v>
      </c>
      <c r="L25" s="33">
        <v>1214</v>
      </c>
      <c r="M25" s="33">
        <v>1677</v>
      </c>
      <c r="N25" s="33">
        <v>22</v>
      </c>
      <c r="O25" s="33" t="s">
        <v>115</v>
      </c>
      <c r="P25" s="33">
        <v>1699</v>
      </c>
      <c r="Q25" s="33">
        <v>3607</v>
      </c>
      <c r="R25" s="33">
        <v>3848</v>
      </c>
      <c r="S25" s="34">
        <v>1.8711018711018712</v>
      </c>
      <c r="T25" s="34" t="s">
        <v>115</v>
      </c>
      <c r="U25" s="34">
        <v>12.5</v>
      </c>
      <c r="V25" s="34">
        <v>3.6642411642411643</v>
      </c>
      <c r="W25" s="34">
        <v>16.164241164241165</v>
      </c>
      <c r="X25" s="34" t="s">
        <v>115</v>
      </c>
      <c r="Y25" s="34">
        <v>12.733887733887734</v>
      </c>
      <c r="Z25" s="34" t="s">
        <v>115</v>
      </c>
      <c r="AA25" s="34">
        <v>12.733887733887734</v>
      </c>
      <c r="AB25" s="34">
        <v>18.814968814968815</v>
      </c>
      <c r="AC25" s="34">
        <v>31.548856548856548</v>
      </c>
      <c r="AD25" s="34">
        <v>43.581081081081081</v>
      </c>
      <c r="AE25" s="34">
        <v>0.5717255717255717</v>
      </c>
      <c r="AF25" s="34" t="s">
        <v>115</v>
      </c>
      <c r="AG25" s="34">
        <v>44.152806652806653</v>
      </c>
      <c r="AH25" s="34">
        <v>93.737006237006241</v>
      </c>
      <c r="AI25" s="35"/>
    </row>
    <row r="26" spans="1:35">
      <c r="A26" s="30" t="s">
        <v>25</v>
      </c>
      <c r="B26" s="33">
        <v>21</v>
      </c>
      <c r="C26" s="33">
        <v>677</v>
      </c>
      <c r="D26" s="33">
        <v>756</v>
      </c>
      <c r="E26" s="33">
        <v>227</v>
      </c>
      <c r="F26" s="33">
        <v>1660</v>
      </c>
      <c r="G26" s="33" t="s">
        <v>115</v>
      </c>
      <c r="H26" s="33">
        <v>393</v>
      </c>
      <c r="I26" s="33" t="s">
        <v>115</v>
      </c>
      <c r="J26" s="33">
        <v>393</v>
      </c>
      <c r="K26" s="33" t="s">
        <v>115</v>
      </c>
      <c r="L26" s="33">
        <v>393</v>
      </c>
      <c r="M26" s="33">
        <v>1611</v>
      </c>
      <c r="N26" s="33" t="s">
        <v>115</v>
      </c>
      <c r="O26" s="33" t="s">
        <v>115</v>
      </c>
      <c r="P26" s="33">
        <v>1611</v>
      </c>
      <c r="Q26" s="33">
        <v>3685</v>
      </c>
      <c r="R26" s="33">
        <v>3706</v>
      </c>
      <c r="S26" s="34">
        <v>0.56664867781975181</v>
      </c>
      <c r="T26" s="34">
        <v>18.267674042093901</v>
      </c>
      <c r="U26" s="34">
        <v>20.399352401511063</v>
      </c>
      <c r="V26" s="34">
        <v>6.1252023745277926</v>
      </c>
      <c r="W26" s="34">
        <v>44.792228818132756</v>
      </c>
      <c r="X26" s="34" t="s">
        <v>115</v>
      </c>
      <c r="Y26" s="34">
        <v>10.604425256341068</v>
      </c>
      <c r="Z26" s="34" t="s">
        <v>115</v>
      </c>
      <c r="AA26" s="34">
        <v>10.604425256341068</v>
      </c>
      <c r="AB26" s="34" t="s">
        <v>115</v>
      </c>
      <c r="AC26" s="34">
        <v>10.604425256341068</v>
      </c>
      <c r="AD26" s="34">
        <v>43.470048569886671</v>
      </c>
      <c r="AE26" s="34" t="s">
        <v>115</v>
      </c>
      <c r="AF26" s="34" t="s">
        <v>115</v>
      </c>
      <c r="AG26" s="34">
        <v>43.470048569886671</v>
      </c>
      <c r="AH26" s="34">
        <v>99.433351322180243</v>
      </c>
      <c r="AI26" s="35"/>
    </row>
    <row r="27" spans="1:35">
      <c r="A27" s="30" t="s">
        <v>26</v>
      </c>
      <c r="B27" s="33" t="s">
        <v>115</v>
      </c>
      <c r="C27" s="33" t="s">
        <v>115</v>
      </c>
      <c r="D27" s="33">
        <v>142</v>
      </c>
      <c r="E27" s="33" t="s">
        <v>115</v>
      </c>
      <c r="F27" s="33">
        <v>142</v>
      </c>
      <c r="G27" s="33" t="s">
        <v>115</v>
      </c>
      <c r="H27" s="33" t="s">
        <v>115</v>
      </c>
      <c r="I27" s="33" t="s">
        <v>115</v>
      </c>
      <c r="J27" s="33" t="s">
        <v>115</v>
      </c>
      <c r="K27" s="33" t="s">
        <v>115</v>
      </c>
      <c r="L27" s="33">
        <v>0</v>
      </c>
      <c r="M27" s="33">
        <v>259</v>
      </c>
      <c r="N27" s="33" t="s">
        <v>115</v>
      </c>
      <c r="O27" s="33" t="s">
        <v>115</v>
      </c>
      <c r="P27" s="33">
        <v>259</v>
      </c>
      <c r="Q27" s="33">
        <v>401</v>
      </c>
      <c r="R27" s="33">
        <v>443</v>
      </c>
      <c r="S27" s="34" t="s">
        <v>115</v>
      </c>
      <c r="T27" s="34" t="s">
        <v>115</v>
      </c>
      <c r="U27" s="34">
        <v>32.05417607223476</v>
      </c>
      <c r="V27" s="34" t="s">
        <v>115</v>
      </c>
      <c r="W27" s="34">
        <v>32.05417607223476</v>
      </c>
      <c r="X27" s="34" t="s">
        <v>115</v>
      </c>
      <c r="Y27" s="34" t="s">
        <v>115</v>
      </c>
      <c r="Z27" s="34" t="s">
        <v>115</v>
      </c>
      <c r="AA27" s="34" t="s">
        <v>115</v>
      </c>
      <c r="AB27" s="34" t="s">
        <v>115</v>
      </c>
      <c r="AC27" s="34" t="s">
        <v>115</v>
      </c>
      <c r="AD27" s="34">
        <v>58.465011286681715</v>
      </c>
      <c r="AE27" s="34" t="s">
        <v>115</v>
      </c>
      <c r="AF27" s="34" t="s">
        <v>115</v>
      </c>
      <c r="AG27" s="34">
        <v>58.465011286681715</v>
      </c>
      <c r="AH27" s="34">
        <v>90.519187358916483</v>
      </c>
      <c r="AI27" s="35"/>
    </row>
    <row r="28" spans="1:35">
      <c r="A28" s="30" t="s">
        <v>27</v>
      </c>
      <c r="B28" s="33">
        <v>16</v>
      </c>
      <c r="C28" s="33">
        <v>597</v>
      </c>
      <c r="D28" s="33">
        <v>2906</v>
      </c>
      <c r="E28" s="33">
        <v>1159</v>
      </c>
      <c r="F28" s="33">
        <v>4662</v>
      </c>
      <c r="G28" s="33" t="s">
        <v>115</v>
      </c>
      <c r="H28" s="33">
        <v>3558</v>
      </c>
      <c r="I28" s="33">
        <v>55</v>
      </c>
      <c r="J28" s="33">
        <v>3613</v>
      </c>
      <c r="K28" s="33">
        <v>495</v>
      </c>
      <c r="L28" s="33">
        <v>4108</v>
      </c>
      <c r="M28" s="33">
        <v>3654</v>
      </c>
      <c r="N28" s="33">
        <v>18</v>
      </c>
      <c r="O28" s="33" t="s">
        <v>115</v>
      </c>
      <c r="P28" s="33">
        <v>3672</v>
      </c>
      <c r="Q28" s="33">
        <v>12458</v>
      </c>
      <c r="R28" s="33">
        <v>12910</v>
      </c>
      <c r="S28" s="34">
        <v>0.12393493415956622</v>
      </c>
      <c r="T28" s="34">
        <v>4.624322230828815</v>
      </c>
      <c r="U28" s="34">
        <v>22.509682416731216</v>
      </c>
      <c r="V28" s="34">
        <v>8.9775367931835781</v>
      </c>
      <c r="W28" s="34">
        <v>36.111541440743608</v>
      </c>
      <c r="X28" s="34" t="s">
        <v>115</v>
      </c>
      <c r="Y28" s="34">
        <v>27.56003098373354</v>
      </c>
      <c r="Z28" s="34">
        <v>0.42602633617350893</v>
      </c>
      <c r="AA28" s="34">
        <v>27.986057319907047</v>
      </c>
      <c r="AB28" s="34">
        <v>3.8342370255615803</v>
      </c>
      <c r="AC28" s="34">
        <v>31.820294345468628</v>
      </c>
      <c r="AD28" s="34">
        <v>28.303640588690936</v>
      </c>
      <c r="AE28" s="34">
        <v>0.13942680092951201</v>
      </c>
      <c r="AF28" s="34" t="s">
        <v>115</v>
      </c>
      <c r="AG28" s="34">
        <v>28.443067389620449</v>
      </c>
      <c r="AH28" s="34">
        <v>96.498838109992249</v>
      </c>
      <c r="AI28" s="35"/>
    </row>
    <row r="29" spans="1:35">
      <c r="A29" s="30" t="s">
        <v>28</v>
      </c>
      <c r="B29" s="33" t="s">
        <v>115</v>
      </c>
      <c r="C29" s="33">
        <v>261</v>
      </c>
      <c r="D29" s="33" t="s">
        <v>115</v>
      </c>
      <c r="E29" s="33" t="s">
        <v>115</v>
      </c>
      <c r="F29" s="33">
        <v>261</v>
      </c>
      <c r="G29" s="33" t="s">
        <v>115</v>
      </c>
      <c r="H29" s="33" t="s">
        <v>115</v>
      </c>
      <c r="I29" s="33" t="s">
        <v>115</v>
      </c>
      <c r="J29" s="33" t="s">
        <v>115</v>
      </c>
      <c r="K29" s="33">
        <v>175</v>
      </c>
      <c r="L29" s="33">
        <v>175</v>
      </c>
      <c r="M29" s="33">
        <v>315</v>
      </c>
      <c r="N29" s="33" t="s">
        <v>115</v>
      </c>
      <c r="O29" s="33" t="s">
        <v>115</v>
      </c>
      <c r="P29" s="33">
        <v>315</v>
      </c>
      <c r="Q29" s="33">
        <v>751</v>
      </c>
      <c r="R29" s="33">
        <v>766</v>
      </c>
      <c r="S29" s="34" t="s">
        <v>115</v>
      </c>
      <c r="T29" s="34">
        <v>34.073107049608353</v>
      </c>
      <c r="U29" s="34" t="s">
        <v>115</v>
      </c>
      <c r="V29" s="34" t="s">
        <v>115</v>
      </c>
      <c r="W29" s="34">
        <v>34.073107049608353</v>
      </c>
      <c r="X29" s="34" t="s">
        <v>115</v>
      </c>
      <c r="Y29" s="34" t="s">
        <v>115</v>
      </c>
      <c r="Z29" s="34" t="s">
        <v>115</v>
      </c>
      <c r="AA29" s="34" t="s">
        <v>115</v>
      </c>
      <c r="AB29" s="34">
        <v>22.845953002610965</v>
      </c>
      <c r="AC29" s="34">
        <v>22.845953002610965</v>
      </c>
      <c r="AD29" s="34">
        <v>41.12271540469974</v>
      </c>
      <c r="AE29" s="34" t="s">
        <v>115</v>
      </c>
      <c r="AF29" s="34" t="s">
        <v>115</v>
      </c>
      <c r="AG29" s="34">
        <v>41.12271540469974</v>
      </c>
      <c r="AH29" s="34">
        <v>98.041775456919055</v>
      </c>
      <c r="AI29" s="35"/>
    </row>
    <row r="30" spans="1:35">
      <c r="A30" s="30" t="s">
        <v>29</v>
      </c>
      <c r="B30" s="33">
        <v>16</v>
      </c>
      <c r="C30" s="33">
        <v>170</v>
      </c>
      <c r="D30" s="33" t="s">
        <v>115</v>
      </c>
      <c r="E30" s="33" t="s">
        <v>115</v>
      </c>
      <c r="F30" s="33">
        <v>170</v>
      </c>
      <c r="G30" s="33" t="s">
        <v>115</v>
      </c>
      <c r="H30" s="33" t="s">
        <v>115</v>
      </c>
      <c r="I30" s="33" t="s">
        <v>115</v>
      </c>
      <c r="J30" s="33" t="s">
        <v>115</v>
      </c>
      <c r="K30" s="33">
        <v>83</v>
      </c>
      <c r="L30" s="33">
        <v>83</v>
      </c>
      <c r="M30" s="33">
        <v>624</v>
      </c>
      <c r="N30" s="33" t="s">
        <v>115</v>
      </c>
      <c r="O30" s="33" t="s">
        <v>115</v>
      </c>
      <c r="P30" s="33">
        <v>624</v>
      </c>
      <c r="Q30" s="33">
        <v>893</v>
      </c>
      <c r="R30" s="33">
        <v>1059</v>
      </c>
      <c r="S30" s="34">
        <v>1.5108593012275733</v>
      </c>
      <c r="T30" s="34">
        <v>16.052880075542966</v>
      </c>
      <c r="U30" s="34" t="s">
        <v>115</v>
      </c>
      <c r="V30" s="34" t="s">
        <v>115</v>
      </c>
      <c r="W30" s="34">
        <v>16.052880075542966</v>
      </c>
      <c r="X30" s="34" t="s">
        <v>115</v>
      </c>
      <c r="Y30" s="34" t="s">
        <v>115</v>
      </c>
      <c r="Z30" s="34" t="s">
        <v>115</v>
      </c>
      <c r="AA30" s="34" t="s">
        <v>115</v>
      </c>
      <c r="AB30" s="34">
        <v>7.8375826251180358</v>
      </c>
      <c r="AC30" s="34">
        <v>7.8375826251180358</v>
      </c>
      <c r="AD30" s="34">
        <v>58.923512747875357</v>
      </c>
      <c r="AE30" s="34" t="s">
        <v>115</v>
      </c>
      <c r="AF30" s="34" t="s">
        <v>115</v>
      </c>
      <c r="AG30" s="34">
        <v>58.923512747875357</v>
      </c>
      <c r="AH30" s="34">
        <v>84.324834749763923</v>
      </c>
      <c r="AI30" s="35"/>
    </row>
    <row r="31" spans="1:35">
      <c r="A31" s="30" t="s">
        <v>30</v>
      </c>
      <c r="B31" s="33">
        <v>19</v>
      </c>
      <c r="C31" s="33">
        <v>701</v>
      </c>
      <c r="D31" s="33">
        <v>12694</v>
      </c>
      <c r="E31" s="33">
        <v>5217</v>
      </c>
      <c r="F31" s="33">
        <v>18612</v>
      </c>
      <c r="G31" s="33" t="s">
        <v>115</v>
      </c>
      <c r="H31" s="33">
        <v>5027</v>
      </c>
      <c r="I31" s="33">
        <v>676</v>
      </c>
      <c r="J31" s="33">
        <v>5703</v>
      </c>
      <c r="K31" s="33" t="s">
        <v>115</v>
      </c>
      <c r="L31" s="33">
        <v>5703</v>
      </c>
      <c r="M31" s="33">
        <v>8151</v>
      </c>
      <c r="N31" s="33">
        <v>433</v>
      </c>
      <c r="O31" s="33">
        <v>202</v>
      </c>
      <c r="P31" s="33">
        <v>8786</v>
      </c>
      <c r="Q31" s="33">
        <v>33120</v>
      </c>
      <c r="R31" s="33">
        <v>33707</v>
      </c>
      <c r="S31" s="34">
        <v>5.6368113448245168E-2</v>
      </c>
      <c r="T31" s="34">
        <v>2.0796867119589404</v>
      </c>
      <c r="U31" s="34">
        <v>37.659833269053905</v>
      </c>
      <c r="V31" s="34">
        <v>15.477497255762898</v>
      </c>
      <c r="W31" s="34">
        <v>55.217017236775746</v>
      </c>
      <c r="X31" s="34" t="s">
        <v>115</v>
      </c>
      <c r="Y31" s="34">
        <v>14.913816121280446</v>
      </c>
      <c r="Z31" s="34">
        <v>2.0055181416323018</v>
      </c>
      <c r="AA31" s="34">
        <v>16.919334262912749</v>
      </c>
      <c r="AB31" s="34" t="s">
        <v>115</v>
      </c>
      <c r="AC31" s="34">
        <v>16.919334262912749</v>
      </c>
      <c r="AD31" s="34">
        <v>24.181920669297178</v>
      </c>
      <c r="AE31" s="34">
        <v>1.2845996380573768</v>
      </c>
      <c r="AF31" s="34">
        <v>0.59928204823923814</v>
      </c>
      <c r="AG31" s="34">
        <v>26.065802355593792</v>
      </c>
      <c r="AH31" s="34">
        <v>98.258521968730534</v>
      </c>
      <c r="AI31" s="35"/>
    </row>
    <row r="32" spans="1:35">
      <c r="A32" s="30" t="s">
        <v>31</v>
      </c>
      <c r="B32" s="33" t="s">
        <v>115</v>
      </c>
      <c r="C32" s="33">
        <v>200</v>
      </c>
      <c r="D32" s="33">
        <v>341</v>
      </c>
      <c r="E32" s="33">
        <v>55</v>
      </c>
      <c r="F32" s="33">
        <v>596</v>
      </c>
      <c r="G32" s="33" t="s">
        <v>115</v>
      </c>
      <c r="H32" s="33">
        <v>324</v>
      </c>
      <c r="I32" s="33" t="s">
        <v>115</v>
      </c>
      <c r="J32" s="33">
        <v>324</v>
      </c>
      <c r="K32" s="33" t="s">
        <v>115</v>
      </c>
      <c r="L32" s="33">
        <v>324</v>
      </c>
      <c r="M32" s="33">
        <v>104</v>
      </c>
      <c r="N32" s="33" t="s">
        <v>115</v>
      </c>
      <c r="O32" s="33" t="s">
        <v>115</v>
      </c>
      <c r="P32" s="33">
        <v>104</v>
      </c>
      <c r="Q32" s="33">
        <v>1024</v>
      </c>
      <c r="R32" s="33">
        <v>1106</v>
      </c>
      <c r="S32" s="34" t="s">
        <v>115</v>
      </c>
      <c r="T32" s="34">
        <v>18.083182640144667</v>
      </c>
      <c r="U32" s="34">
        <v>30.831826401446655</v>
      </c>
      <c r="V32" s="34">
        <v>4.9728752260397826</v>
      </c>
      <c r="W32" s="34">
        <v>53.887884267631101</v>
      </c>
      <c r="X32" s="34" t="s">
        <v>115</v>
      </c>
      <c r="Y32" s="34">
        <v>29.294755877034358</v>
      </c>
      <c r="Z32" s="34" t="s">
        <v>115</v>
      </c>
      <c r="AA32" s="34">
        <v>29.294755877034358</v>
      </c>
      <c r="AB32" s="34" t="s">
        <v>115</v>
      </c>
      <c r="AC32" s="34">
        <v>29.294755877034358</v>
      </c>
      <c r="AD32" s="34">
        <v>9.4032549728752262</v>
      </c>
      <c r="AE32" s="34" t="s">
        <v>115</v>
      </c>
      <c r="AF32" s="34" t="s">
        <v>115</v>
      </c>
      <c r="AG32" s="34">
        <v>9.4032549728752262</v>
      </c>
      <c r="AH32" s="34">
        <v>92.585895117540687</v>
      </c>
      <c r="AI32" s="35"/>
    </row>
    <row r="33" spans="1:35">
      <c r="A33" s="30" t="s">
        <v>32</v>
      </c>
      <c r="B33" s="33">
        <v>7</v>
      </c>
      <c r="C33" s="33" t="s">
        <v>115</v>
      </c>
      <c r="D33" s="33" t="s">
        <v>115</v>
      </c>
      <c r="E33" s="33">
        <v>25</v>
      </c>
      <c r="F33" s="33">
        <v>25</v>
      </c>
      <c r="G33" s="33" t="s">
        <v>115</v>
      </c>
      <c r="H33" s="33" t="s">
        <v>115</v>
      </c>
      <c r="I33" s="33" t="s">
        <v>115</v>
      </c>
      <c r="J33" s="33" t="s">
        <v>115</v>
      </c>
      <c r="K33" s="33">
        <v>111</v>
      </c>
      <c r="L33" s="33">
        <v>111</v>
      </c>
      <c r="M33" s="33">
        <v>395</v>
      </c>
      <c r="N33" s="33" t="s">
        <v>115</v>
      </c>
      <c r="O33" s="33" t="s">
        <v>115</v>
      </c>
      <c r="P33" s="33">
        <v>395</v>
      </c>
      <c r="Q33" s="33">
        <v>538</v>
      </c>
      <c r="R33" s="33">
        <v>577</v>
      </c>
      <c r="S33" s="34">
        <v>1.2131715771230502</v>
      </c>
      <c r="T33" s="34" t="s">
        <v>115</v>
      </c>
      <c r="U33" s="34" t="s">
        <v>115</v>
      </c>
      <c r="V33" s="34">
        <v>4.3327556325823222</v>
      </c>
      <c r="W33" s="34">
        <v>4.3327556325823222</v>
      </c>
      <c r="X33" s="34" t="s">
        <v>115</v>
      </c>
      <c r="Y33" s="34" t="s">
        <v>115</v>
      </c>
      <c r="Z33" s="34" t="s">
        <v>115</v>
      </c>
      <c r="AA33" s="34" t="s">
        <v>115</v>
      </c>
      <c r="AB33" s="34">
        <v>19.237435008665511</v>
      </c>
      <c r="AC33" s="34">
        <v>19.237435008665511</v>
      </c>
      <c r="AD33" s="34">
        <v>68.4575389948007</v>
      </c>
      <c r="AE33" s="34" t="s">
        <v>115</v>
      </c>
      <c r="AF33" s="34" t="s">
        <v>115</v>
      </c>
      <c r="AG33" s="34">
        <v>68.4575389948007</v>
      </c>
      <c r="AH33" s="34">
        <v>93.240901213171583</v>
      </c>
      <c r="AI33" s="35"/>
    </row>
    <row r="34" spans="1:35">
      <c r="A34" s="30" t="s">
        <v>33</v>
      </c>
      <c r="B34" s="33">
        <v>58</v>
      </c>
      <c r="C34" s="33">
        <v>293</v>
      </c>
      <c r="D34" s="33">
        <v>370</v>
      </c>
      <c r="E34" s="33">
        <v>29</v>
      </c>
      <c r="F34" s="33">
        <v>692</v>
      </c>
      <c r="G34" s="33" t="s">
        <v>115</v>
      </c>
      <c r="H34" s="33" t="s">
        <v>115</v>
      </c>
      <c r="I34" s="33" t="s">
        <v>115</v>
      </c>
      <c r="J34" s="33" t="s">
        <v>115</v>
      </c>
      <c r="K34" s="33">
        <v>483</v>
      </c>
      <c r="L34" s="33">
        <v>483</v>
      </c>
      <c r="M34" s="33">
        <v>1601</v>
      </c>
      <c r="N34" s="33">
        <v>85</v>
      </c>
      <c r="O34" s="33" t="s">
        <v>115</v>
      </c>
      <c r="P34" s="33">
        <v>1686</v>
      </c>
      <c r="Q34" s="33">
        <v>2919</v>
      </c>
      <c r="R34" s="33">
        <v>3237</v>
      </c>
      <c r="S34" s="34">
        <v>1.7917825146740809</v>
      </c>
      <c r="T34" s="34">
        <v>9.0515909793018228</v>
      </c>
      <c r="U34" s="34">
        <v>11.430336731541551</v>
      </c>
      <c r="V34" s="34">
        <v>0.89589125733704045</v>
      </c>
      <c r="W34" s="34">
        <v>21.377818968180414</v>
      </c>
      <c r="X34" s="34" t="s">
        <v>115</v>
      </c>
      <c r="Y34" s="34" t="s">
        <v>115</v>
      </c>
      <c r="Z34" s="34" t="s">
        <v>115</v>
      </c>
      <c r="AA34" s="34" t="s">
        <v>115</v>
      </c>
      <c r="AB34" s="34">
        <v>14.921223354958295</v>
      </c>
      <c r="AC34" s="34">
        <v>14.921223354958295</v>
      </c>
      <c r="AD34" s="34">
        <v>49.459375965400064</v>
      </c>
      <c r="AE34" s="34">
        <v>2.6258881680568429</v>
      </c>
      <c r="AF34" s="34" t="s">
        <v>115</v>
      </c>
      <c r="AG34" s="34">
        <v>52.085264133456903</v>
      </c>
      <c r="AH34" s="34">
        <v>90.176088971269692</v>
      </c>
      <c r="AI34" s="35"/>
    </row>
    <row r="35" spans="1:35">
      <c r="A35" s="30" t="s">
        <v>34</v>
      </c>
      <c r="B35" s="33" t="s">
        <v>115</v>
      </c>
      <c r="C35" s="33" t="s">
        <v>115</v>
      </c>
      <c r="D35" s="33">
        <v>246</v>
      </c>
      <c r="E35" s="33" t="s">
        <v>115</v>
      </c>
      <c r="F35" s="33">
        <v>246</v>
      </c>
      <c r="G35" s="33" t="s">
        <v>115</v>
      </c>
      <c r="H35" s="33" t="s">
        <v>115</v>
      </c>
      <c r="I35" s="33" t="s">
        <v>115</v>
      </c>
      <c r="J35" s="33" t="s">
        <v>115</v>
      </c>
      <c r="K35" s="33" t="s">
        <v>115</v>
      </c>
      <c r="L35" s="33">
        <v>0</v>
      </c>
      <c r="M35" s="33">
        <v>75</v>
      </c>
      <c r="N35" s="33" t="s">
        <v>115</v>
      </c>
      <c r="O35" s="33" t="s">
        <v>115</v>
      </c>
      <c r="P35" s="33">
        <v>75</v>
      </c>
      <c r="Q35" s="33">
        <v>321</v>
      </c>
      <c r="R35" s="33">
        <v>259</v>
      </c>
      <c r="S35" s="34" t="s">
        <v>115</v>
      </c>
      <c r="T35" s="34" t="s">
        <v>115</v>
      </c>
      <c r="U35" s="34">
        <v>94.980694980694977</v>
      </c>
      <c r="V35" s="34" t="s">
        <v>115</v>
      </c>
      <c r="W35" s="34">
        <v>94.980694980694977</v>
      </c>
      <c r="X35" s="34" t="s">
        <v>115</v>
      </c>
      <c r="Y35" s="34" t="s">
        <v>115</v>
      </c>
      <c r="Z35" s="34" t="s">
        <v>115</v>
      </c>
      <c r="AA35" s="34" t="s">
        <v>115</v>
      </c>
      <c r="AB35" s="34" t="s">
        <v>115</v>
      </c>
      <c r="AC35" s="34" t="s">
        <v>115</v>
      </c>
      <c r="AD35" s="34">
        <v>28.957528957528957</v>
      </c>
      <c r="AE35" s="34" t="s">
        <v>115</v>
      </c>
      <c r="AF35" s="34" t="s">
        <v>115</v>
      </c>
      <c r="AG35" s="34">
        <v>28.957528957528957</v>
      </c>
      <c r="AH35" s="34">
        <v>123.93822393822394</v>
      </c>
      <c r="AI35" s="35"/>
    </row>
    <row r="36" spans="1:35">
      <c r="A36" s="30" t="s">
        <v>35</v>
      </c>
      <c r="B36" s="33" t="s">
        <v>115</v>
      </c>
      <c r="C36" s="33">
        <v>207</v>
      </c>
      <c r="D36" s="33">
        <v>272</v>
      </c>
      <c r="E36" s="33">
        <v>69</v>
      </c>
      <c r="F36" s="33">
        <v>548</v>
      </c>
      <c r="G36" s="33" t="s">
        <v>115</v>
      </c>
      <c r="H36" s="33">
        <v>454</v>
      </c>
      <c r="I36" s="33" t="s">
        <v>115</v>
      </c>
      <c r="J36" s="33">
        <v>454</v>
      </c>
      <c r="K36" s="33" t="s">
        <v>115</v>
      </c>
      <c r="L36" s="33">
        <v>454</v>
      </c>
      <c r="M36" s="33">
        <v>522</v>
      </c>
      <c r="N36" s="33">
        <v>10</v>
      </c>
      <c r="O36" s="33" t="s">
        <v>115</v>
      </c>
      <c r="P36" s="33">
        <v>532</v>
      </c>
      <c r="Q36" s="33">
        <v>1534</v>
      </c>
      <c r="R36" s="33">
        <v>1616</v>
      </c>
      <c r="S36" s="34" t="s">
        <v>115</v>
      </c>
      <c r="T36" s="34">
        <v>12.809405940594059</v>
      </c>
      <c r="U36" s="34">
        <v>16.831683168316832</v>
      </c>
      <c r="V36" s="34">
        <v>4.2698019801980198</v>
      </c>
      <c r="W36" s="34">
        <v>33.910891089108908</v>
      </c>
      <c r="X36" s="34" t="s">
        <v>115</v>
      </c>
      <c r="Y36" s="34">
        <v>28.094059405940595</v>
      </c>
      <c r="Z36" s="34" t="s">
        <v>115</v>
      </c>
      <c r="AA36" s="34">
        <v>28.094059405940595</v>
      </c>
      <c r="AB36" s="34" t="s">
        <v>115</v>
      </c>
      <c r="AC36" s="34">
        <v>28.094059405940595</v>
      </c>
      <c r="AD36" s="34">
        <v>32.301980198019805</v>
      </c>
      <c r="AE36" s="34">
        <v>0.61881188118811881</v>
      </c>
      <c r="AF36" s="34" t="s">
        <v>115</v>
      </c>
      <c r="AG36" s="34">
        <v>32.920792079207921</v>
      </c>
      <c r="AH36" s="34">
        <v>94.925742574257427</v>
      </c>
      <c r="AI36" s="35"/>
    </row>
    <row r="37" spans="1:35">
      <c r="A37" s="30" t="s">
        <v>36</v>
      </c>
      <c r="B37" s="33" t="s">
        <v>115</v>
      </c>
      <c r="C37" s="33">
        <v>273</v>
      </c>
      <c r="D37" s="33" t="s">
        <v>115</v>
      </c>
      <c r="E37" s="33">
        <v>28</v>
      </c>
      <c r="F37" s="33">
        <v>301</v>
      </c>
      <c r="G37" s="33" t="s">
        <v>115</v>
      </c>
      <c r="H37" s="33" t="s">
        <v>115</v>
      </c>
      <c r="I37" s="33" t="s">
        <v>115</v>
      </c>
      <c r="J37" s="33" t="s">
        <v>115</v>
      </c>
      <c r="K37" s="33">
        <v>132</v>
      </c>
      <c r="L37" s="33">
        <v>132</v>
      </c>
      <c r="M37" s="33">
        <v>918</v>
      </c>
      <c r="N37" s="33" t="s">
        <v>115</v>
      </c>
      <c r="O37" s="33" t="s">
        <v>115</v>
      </c>
      <c r="P37" s="33">
        <v>918</v>
      </c>
      <c r="Q37" s="33">
        <v>1351</v>
      </c>
      <c r="R37" s="33">
        <v>1435</v>
      </c>
      <c r="S37" s="34" t="s">
        <v>115</v>
      </c>
      <c r="T37" s="34">
        <v>19.024390243902438</v>
      </c>
      <c r="U37" s="34" t="s">
        <v>115</v>
      </c>
      <c r="V37" s="34">
        <v>1.9512195121951219</v>
      </c>
      <c r="W37" s="34">
        <v>20.975609756097562</v>
      </c>
      <c r="X37" s="34" t="s">
        <v>115</v>
      </c>
      <c r="Y37" s="34" t="s">
        <v>115</v>
      </c>
      <c r="Z37" s="34" t="s">
        <v>115</v>
      </c>
      <c r="AA37" s="34" t="s">
        <v>115</v>
      </c>
      <c r="AB37" s="34">
        <v>9.1986062717770043</v>
      </c>
      <c r="AC37" s="34">
        <v>9.1986062717770043</v>
      </c>
      <c r="AD37" s="34">
        <v>63.972125435540072</v>
      </c>
      <c r="AE37" s="34" t="s">
        <v>115</v>
      </c>
      <c r="AF37" s="34" t="s">
        <v>115</v>
      </c>
      <c r="AG37" s="34">
        <v>63.972125435540072</v>
      </c>
      <c r="AH37" s="34">
        <v>94.146341463414629</v>
      </c>
      <c r="AI37" s="35"/>
    </row>
    <row r="38" spans="1:35">
      <c r="A38" s="30" t="s">
        <v>37</v>
      </c>
      <c r="B38" s="33">
        <v>16</v>
      </c>
      <c r="C38" s="33">
        <v>274</v>
      </c>
      <c r="D38" s="33">
        <v>1259</v>
      </c>
      <c r="E38" s="33">
        <v>502</v>
      </c>
      <c r="F38" s="33">
        <v>2035</v>
      </c>
      <c r="G38" s="33">
        <v>355</v>
      </c>
      <c r="H38" s="33">
        <v>1153</v>
      </c>
      <c r="I38" s="33">
        <v>17</v>
      </c>
      <c r="J38" s="33">
        <v>1525</v>
      </c>
      <c r="K38" s="33" t="s">
        <v>115</v>
      </c>
      <c r="L38" s="33">
        <v>1525</v>
      </c>
      <c r="M38" s="33">
        <v>1495</v>
      </c>
      <c r="N38" s="33">
        <v>36</v>
      </c>
      <c r="O38" s="33" t="s">
        <v>115</v>
      </c>
      <c r="P38" s="33">
        <v>1531</v>
      </c>
      <c r="Q38" s="33">
        <v>5107</v>
      </c>
      <c r="R38" s="33">
        <v>5491</v>
      </c>
      <c r="S38" s="34">
        <v>0.29138590420688398</v>
      </c>
      <c r="T38" s="34">
        <v>4.9899836095428887</v>
      </c>
      <c r="U38" s="34">
        <v>22.928428337279183</v>
      </c>
      <c r="V38" s="34">
        <v>9.1422327444909861</v>
      </c>
      <c r="W38" s="34">
        <v>37.060644691313058</v>
      </c>
      <c r="X38" s="34">
        <v>6.4651247495902382</v>
      </c>
      <c r="Y38" s="34">
        <v>20.997996721908578</v>
      </c>
      <c r="Z38" s="34">
        <v>0.30959752321981426</v>
      </c>
      <c r="AA38" s="34">
        <v>27.77271899471863</v>
      </c>
      <c r="AB38" s="34" t="s">
        <v>115</v>
      </c>
      <c r="AC38" s="34">
        <v>27.77271899471863</v>
      </c>
      <c r="AD38" s="34">
        <v>27.226370424330725</v>
      </c>
      <c r="AE38" s="34">
        <v>0.65561828446548898</v>
      </c>
      <c r="AF38" s="34" t="s">
        <v>115</v>
      </c>
      <c r="AG38" s="34">
        <v>27.881988708796211</v>
      </c>
      <c r="AH38" s="34">
        <v>93.00673829903478</v>
      </c>
      <c r="AI38" s="35"/>
    </row>
    <row r="39" spans="1:35">
      <c r="A39" s="30" t="s">
        <v>38</v>
      </c>
      <c r="B39" s="33" t="s">
        <v>115</v>
      </c>
      <c r="C39" s="33">
        <v>82</v>
      </c>
      <c r="D39" s="33">
        <v>240</v>
      </c>
      <c r="E39" s="33">
        <v>20</v>
      </c>
      <c r="F39" s="33">
        <v>342</v>
      </c>
      <c r="G39" s="33">
        <v>96</v>
      </c>
      <c r="H39" s="33">
        <v>309</v>
      </c>
      <c r="I39" s="33">
        <v>44</v>
      </c>
      <c r="J39" s="33">
        <v>449</v>
      </c>
      <c r="K39" s="33">
        <v>152</v>
      </c>
      <c r="L39" s="33">
        <v>601</v>
      </c>
      <c r="M39" s="33">
        <v>329</v>
      </c>
      <c r="N39" s="33" t="s">
        <v>115</v>
      </c>
      <c r="O39" s="33" t="s">
        <v>115</v>
      </c>
      <c r="P39" s="33">
        <v>329</v>
      </c>
      <c r="Q39" s="33">
        <v>1272</v>
      </c>
      <c r="R39" s="33">
        <v>1852</v>
      </c>
      <c r="S39" s="34" t="s">
        <v>115</v>
      </c>
      <c r="T39" s="34">
        <v>4.4276457883369327</v>
      </c>
      <c r="U39" s="34">
        <v>12.958963282937365</v>
      </c>
      <c r="V39" s="34">
        <v>1.079913606911447</v>
      </c>
      <c r="W39" s="34">
        <v>18.466522678185743</v>
      </c>
      <c r="X39" s="34">
        <v>5.1835853131749463</v>
      </c>
      <c r="Y39" s="34">
        <v>16.684665226781856</v>
      </c>
      <c r="Z39" s="34">
        <v>2.3758099352051838</v>
      </c>
      <c r="AA39" s="34">
        <v>24.244060475161987</v>
      </c>
      <c r="AB39" s="34">
        <v>8.2073434125269973</v>
      </c>
      <c r="AC39" s="34">
        <v>32.451403887688983</v>
      </c>
      <c r="AD39" s="34">
        <v>17.764578833693303</v>
      </c>
      <c r="AE39" s="34" t="s">
        <v>115</v>
      </c>
      <c r="AF39" s="34" t="s">
        <v>115</v>
      </c>
      <c r="AG39" s="34">
        <v>17.764578833693303</v>
      </c>
      <c r="AH39" s="34">
        <v>68.682505399568029</v>
      </c>
      <c r="AI39" s="35"/>
    </row>
    <row r="40" spans="1:35">
      <c r="A40" s="30" t="s">
        <v>39</v>
      </c>
      <c r="B40" s="33">
        <v>12</v>
      </c>
      <c r="C40" s="33">
        <v>203</v>
      </c>
      <c r="D40" s="33" t="s">
        <v>115</v>
      </c>
      <c r="E40" s="33" t="s">
        <v>115</v>
      </c>
      <c r="F40" s="33">
        <v>203</v>
      </c>
      <c r="G40" s="33" t="s">
        <v>115</v>
      </c>
      <c r="H40" s="33" t="s">
        <v>115</v>
      </c>
      <c r="I40" s="33" t="s">
        <v>115</v>
      </c>
      <c r="J40" s="33" t="s">
        <v>115</v>
      </c>
      <c r="K40" s="33" t="s">
        <v>115</v>
      </c>
      <c r="L40" s="33">
        <v>0</v>
      </c>
      <c r="M40" s="33">
        <v>647</v>
      </c>
      <c r="N40" s="33" t="s">
        <v>115</v>
      </c>
      <c r="O40" s="33" t="s">
        <v>115</v>
      </c>
      <c r="P40" s="33">
        <v>647</v>
      </c>
      <c r="Q40" s="33">
        <v>862</v>
      </c>
      <c r="R40" s="33">
        <v>891</v>
      </c>
      <c r="S40" s="34">
        <v>1.3468013468013467</v>
      </c>
      <c r="T40" s="34">
        <v>22.783389450056116</v>
      </c>
      <c r="U40" s="34" t="s">
        <v>115</v>
      </c>
      <c r="V40" s="34" t="s">
        <v>115</v>
      </c>
      <c r="W40" s="34">
        <v>22.783389450056116</v>
      </c>
      <c r="X40" s="34" t="s">
        <v>115</v>
      </c>
      <c r="Y40" s="34" t="s">
        <v>115</v>
      </c>
      <c r="Z40" s="34" t="s">
        <v>115</v>
      </c>
      <c r="AA40" s="34" t="s">
        <v>115</v>
      </c>
      <c r="AB40" s="34" t="s">
        <v>115</v>
      </c>
      <c r="AC40" s="34" t="s">
        <v>115</v>
      </c>
      <c r="AD40" s="34">
        <v>72.615039281705947</v>
      </c>
      <c r="AE40" s="34" t="s">
        <v>115</v>
      </c>
      <c r="AF40" s="34" t="s">
        <v>115</v>
      </c>
      <c r="AG40" s="34">
        <v>72.615039281705947</v>
      </c>
      <c r="AH40" s="34">
        <v>96.745230078563409</v>
      </c>
      <c r="AI40" s="35"/>
    </row>
    <row r="41" spans="1:35">
      <c r="A41" s="30" t="s">
        <v>40</v>
      </c>
      <c r="B41" s="33">
        <v>112</v>
      </c>
      <c r="C41" s="33" t="s">
        <v>115</v>
      </c>
      <c r="D41" s="33">
        <v>583</v>
      </c>
      <c r="E41" s="33">
        <v>38</v>
      </c>
      <c r="F41" s="33">
        <v>621</v>
      </c>
      <c r="G41" s="33" t="s">
        <v>115</v>
      </c>
      <c r="H41" s="33" t="s">
        <v>115</v>
      </c>
      <c r="I41" s="33" t="s">
        <v>115</v>
      </c>
      <c r="J41" s="33" t="s">
        <v>115</v>
      </c>
      <c r="K41" s="33">
        <v>122</v>
      </c>
      <c r="L41" s="33">
        <v>122</v>
      </c>
      <c r="M41" s="33">
        <v>1987</v>
      </c>
      <c r="N41" s="33">
        <v>13</v>
      </c>
      <c r="O41" s="33" t="s">
        <v>115</v>
      </c>
      <c r="P41" s="33">
        <v>2000</v>
      </c>
      <c r="Q41" s="33">
        <v>2855</v>
      </c>
      <c r="R41" s="33">
        <v>3017</v>
      </c>
      <c r="S41" s="34">
        <v>3.7122969837587005</v>
      </c>
      <c r="T41" s="34" t="s">
        <v>115</v>
      </c>
      <c r="U41" s="34">
        <v>19.32383162081538</v>
      </c>
      <c r="V41" s="34">
        <v>1.2595293337752735</v>
      </c>
      <c r="W41" s="34">
        <v>20.583360954590653</v>
      </c>
      <c r="X41" s="34" t="s">
        <v>115</v>
      </c>
      <c r="Y41" s="34" t="s">
        <v>115</v>
      </c>
      <c r="Z41" s="34" t="s">
        <v>115</v>
      </c>
      <c r="AA41" s="34" t="s">
        <v>115</v>
      </c>
      <c r="AB41" s="34">
        <v>4.0437520715942989</v>
      </c>
      <c r="AC41" s="34">
        <v>4.0437520715942989</v>
      </c>
      <c r="AD41" s="34">
        <v>65.860125952933373</v>
      </c>
      <c r="AE41" s="34">
        <v>0.43089161418627775</v>
      </c>
      <c r="AF41" s="34" t="s">
        <v>115</v>
      </c>
      <c r="AG41" s="34">
        <v>66.291017567119653</v>
      </c>
      <c r="AH41" s="34">
        <v>94.630427577063301</v>
      </c>
      <c r="AI41" s="35"/>
    </row>
    <row r="42" spans="1:35">
      <c r="A42" s="30" t="s">
        <v>41</v>
      </c>
      <c r="B42" s="33">
        <v>5</v>
      </c>
      <c r="C42" s="33">
        <v>414</v>
      </c>
      <c r="D42" s="33">
        <v>527</v>
      </c>
      <c r="E42" s="33">
        <v>211</v>
      </c>
      <c r="F42" s="33">
        <v>1152</v>
      </c>
      <c r="G42" s="33" t="s">
        <v>115</v>
      </c>
      <c r="H42" s="33">
        <v>380</v>
      </c>
      <c r="I42" s="33">
        <v>61</v>
      </c>
      <c r="J42" s="33">
        <v>441</v>
      </c>
      <c r="K42" s="33" t="s">
        <v>115</v>
      </c>
      <c r="L42" s="33">
        <v>441</v>
      </c>
      <c r="M42" s="33">
        <v>717</v>
      </c>
      <c r="N42" s="33" t="s">
        <v>115</v>
      </c>
      <c r="O42" s="33" t="s">
        <v>115</v>
      </c>
      <c r="P42" s="33">
        <v>717</v>
      </c>
      <c r="Q42" s="33">
        <v>2315</v>
      </c>
      <c r="R42" s="33">
        <v>2807</v>
      </c>
      <c r="S42" s="34">
        <v>0.17812611328820804</v>
      </c>
      <c r="T42" s="34">
        <v>14.748842180263626</v>
      </c>
      <c r="U42" s="34">
        <v>18.77449234057713</v>
      </c>
      <c r="V42" s="34">
        <v>7.5169219807623797</v>
      </c>
      <c r="W42" s="34">
        <v>41.040256501603132</v>
      </c>
      <c r="X42" s="34" t="s">
        <v>115</v>
      </c>
      <c r="Y42" s="34">
        <v>13.537584609903812</v>
      </c>
      <c r="Z42" s="34">
        <v>2.1731385821161382</v>
      </c>
      <c r="AA42" s="34">
        <v>15.71072319201995</v>
      </c>
      <c r="AB42" s="34" t="s">
        <v>115</v>
      </c>
      <c r="AC42" s="34">
        <v>15.71072319201995</v>
      </c>
      <c r="AD42" s="34">
        <v>25.543284645529035</v>
      </c>
      <c r="AE42" s="34" t="s">
        <v>115</v>
      </c>
      <c r="AF42" s="34" t="s">
        <v>115</v>
      </c>
      <c r="AG42" s="34">
        <v>25.543284645529035</v>
      </c>
      <c r="AH42" s="34">
        <v>82.472390452440322</v>
      </c>
      <c r="AI42" s="35"/>
    </row>
    <row r="43" spans="1:35">
      <c r="A43" s="30" t="s">
        <v>42</v>
      </c>
      <c r="B43" s="33" t="s">
        <v>115</v>
      </c>
      <c r="C43" s="33">
        <v>370</v>
      </c>
      <c r="D43" s="33">
        <v>399</v>
      </c>
      <c r="E43" s="33">
        <v>55</v>
      </c>
      <c r="F43" s="33">
        <v>824</v>
      </c>
      <c r="G43" s="33" t="s">
        <v>115</v>
      </c>
      <c r="H43" s="33" t="s">
        <v>115</v>
      </c>
      <c r="I43" s="33" t="s">
        <v>115</v>
      </c>
      <c r="J43" s="33" t="s">
        <v>115</v>
      </c>
      <c r="K43" s="33">
        <v>167</v>
      </c>
      <c r="L43" s="33">
        <v>167</v>
      </c>
      <c r="M43" s="33">
        <v>912</v>
      </c>
      <c r="N43" s="33" t="s">
        <v>115</v>
      </c>
      <c r="O43" s="33" t="s">
        <v>115</v>
      </c>
      <c r="P43" s="33">
        <v>912</v>
      </c>
      <c r="Q43" s="33">
        <v>1903</v>
      </c>
      <c r="R43" s="33">
        <v>1958</v>
      </c>
      <c r="S43" s="34" t="s">
        <v>115</v>
      </c>
      <c r="T43" s="34">
        <v>18.896833503575078</v>
      </c>
      <c r="U43" s="34">
        <v>20.377936670071502</v>
      </c>
      <c r="V43" s="34">
        <v>2.808988764044944</v>
      </c>
      <c r="W43" s="34">
        <v>42.08375893769152</v>
      </c>
      <c r="X43" s="34" t="s">
        <v>115</v>
      </c>
      <c r="Y43" s="34" t="s">
        <v>115</v>
      </c>
      <c r="Z43" s="34" t="s">
        <v>115</v>
      </c>
      <c r="AA43" s="34" t="s">
        <v>115</v>
      </c>
      <c r="AB43" s="34">
        <v>8.5291113381001029</v>
      </c>
      <c r="AC43" s="34">
        <v>8.5291113381001029</v>
      </c>
      <c r="AD43" s="34">
        <v>46.578140960163431</v>
      </c>
      <c r="AE43" s="34" t="s">
        <v>115</v>
      </c>
      <c r="AF43" s="34" t="s">
        <v>115</v>
      </c>
      <c r="AG43" s="34">
        <v>46.578140960163431</v>
      </c>
      <c r="AH43" s="34">
        <v>97.19101123595506</v>
      </c>
      <c r="AI43" s="35"/>
    </row>
    <row r="44" spans="1:35">
      <c r="A44" s="30" t="s">
        <v>43</v>
      </c>
      <c r="B44" s="33">
        <v>15</v>
      </c>
      <c r="C44" s="33">
        <v>482</v>
      </c>
      <c r="D44" s="33">
        <v>331</v>
      </c>
      <c r="E44" s="33">
        <v>105</v>
      </c>
      <c r="F44" s="33">
        <v>918</v>
      </c>
      <c r="G44" s="33" t="s">
        <v>115</v>
      </c>
      <c r="H44" s="33">
        <v>373</v>
      </c>
      <c r="I44" s="33" t="s">
        <v>115</v>
      </c>
      <c r="J44" s="33">
        <v>373</v>
      </c>
      <c r="K44" s="33">
        <v>194</v>
      </c>
      <c r="L44" s="33">
        <v>567</v>
      </c>
      <c r="M44" s="33">
        <v>1539</v>
      </c>
      <c r="N44" s="33" t="s">
        <v>115</v>
      </c>
      <c r="O44" s="33" t="s">
        <v>115</v>
      </c>
      <c r="P44" s="33">
        <v>1539</v>
      </c>
      <c r="Q44" s="33">
        <v>3039</v>
      </c>
      <c r="R44" s="33">
        <v>3197</v>
      </c>
      <c r="S44" s="34">
        <v>0.46918986549890523</v>
      </c>
      <c r="T44" s="34">
        <v>15.076634344698155</v>
      </c>
      <c r="U44" s="34">
        <v>10.353456365342508</v>
      </c>
      <c r="V44" s="34">
        <v>3.2843290584923364</v>
      </c>
      <c r="W44" s="34">
        <v>28.714419768532998</v>
      </c>
      <c r="X44" s="34" t="s">
        <v>115</v>
      </c>
      <c r="Y44" s="34">
        <v>11.667187988739443</v>
      </c>
      <c r="Z44" s="34" t="s">
        <v>115</v>
      </c>
      <c r="AA44" s="34">
        <v>11.667187988739443</v>
      </c>
      <c r="AB44" s="34">
        <v>6.0681889271191745</v>
      </c>
      <c r="AC44" s="34">
        <v>17.735376915858616</v>
      </c>
      <c r="AD44" s="34">
        <v>48.138880200187678</v>
      </c>
      <c r="AE44" s="34" t="s">
        <v>115</v>
      </c>
      <c r="AF44" s="34" t="s">
        <v>115</v>
      </c>
      <c r="AG44" s="34">
        <v>48.138880200187678</v>
      </c>
      <c r="AH44" s="34">
        <v>95.057866750078205</v>
      </c>
      <c r="AI44" s="35"/>
    </row>
    <row r="45" spans="1:35">
      <c r="A45" s="30" t="s">
        <v>44</v>
      </c>
      <c r="B45" s="33" t="s">
        <v>115</v>
      </c>
      <c r="C45" s="33">
        <v>83</v>
      </c>
      <c r="D45" s="33" t="s">
        <v>115</v>
      </c>
      <c r="E45" s="33" t="s">
        <v>115</v>
      </c>
      <c r="F45" s="33">
        <v>83</v>
      </c>
      <c r="G45" s="33" t="s">
        <v>115</v>
      </c>
      <c r="H45" s="33" t="s">
        <v>115</v>
      </c>
      <c r="I45" s="33" t="s">
        <v>115</v>
      </c>
      <c r="J45" s="33" t="s">
        <v>115</v>
      </c>
      <c r="K45" s="33" t="s">
        <v>115</v>
      </c>
      <c r="L45" s="33">
        <v>0</v>
      </c>
      <c r="M45" s="33">
        <v>51</v>
      </c>
      <c r="N45" s="33" t="s">
        <v>115</v>
      </c>
      <c r="O45" s="33" t="s">
        <v>115</v>
      </c>
      <c r="P45" s="33">
        <v>51</v>
      </c>
      <c r="Q45" s="33">
        <v>134</v>
      </c>
      <c r="R45" s="33">
        <v>132</v>
      </c>
      <c r="S45" s="34" t="s">
        <v>115</v>
      </c>
      <c r="T45" s="34">
        <v>62.878787878787875</v>
      </c>
      <c r="U45" s="34" t="s">
        <v>115</v>
      </c>
      <c r="V45" s="34" t="s">
        <v>115</v>
      </c>
      <c r="W45" s="34">
        <v>62.878787878787875</v>
      </c>
      <c r="X45" s="34" t="s">
        <v>115</v>
      </c>
      <c r="Y45" s="34" t="s">
        <v>115</v>
      </c>
      <c r="Z45" s="34" t="s">
        <v>115</v>
      </c>
      <c r="AA45" s="34" t="s">
        <v>115</v>
      </c>
      <c r="AB45" s="34" t="s">
        <v>115</v>
      </c>
      <c r="AC45" s="34" t="s">
        <v>115</v>
      </c>
      <c r="AD45" s="34">
        <v>38.636363636363633</v>
      </c>
      <c r="AE45" s="34" t="s">
        <v>115</v>
      </c>
      <c r="AF45" s="34" t="s">
        <v>115</v>
      </c>
      <c r="AG45" s="34">
        <v>38.636363636363633</v>
      </c>
      <c r="AH45" s="34">
        <v>101.51515151515152</v>
      </c>
      <c r="AI45" s="35"/>
    </row>
    <row r="46" spans="1:35">
      <c r="A46" s="30" t="s">
        <v>45</v>
      </c>
      <c r="B46" s="33">
        <v>3</v>
      </c>
      <c r="C46" s="33">
        <v>299</v>
      </c>
      <c r="D46" s="33">
        <v>362</v>
      </c>
      <c r="E46" s="33">
        <v>9</v>
      </c>
      <c r="F46" s="33">
        <v>670</v>
      </c>
      <c r="G46" s="33" t="s">
        <v>115</v>
      </c>
      <c r="H46" s="33" t="s">
        <v>115</v>
      </c>
      <c r="I46" s="33" t="s">
        <v>115</v>
      </c>
      <c r="J46" s="33" t="s">
        <v>115</v>
      </c>
      <c r="K46" s="33" t="s">
        <v>115</v>
      </c>
      <c r="L46" s="33">
        <v>0</v>
      </c>
      <c r="M46" s="33">
        <v>974</v>
      </c>
      <c r="N46" s="33" t="s">
        <v>115</v>
      </c>
      <c r="O46" s="33" t="s">
        <v>115</v>
      </c>
      <c r="P46" s="33">
        <v>974</v>
      </c>
      <c r="Q46" s="33">
        <v>1647</v>
      </c>
      <c r="R46" s="33">
        <v>1736</v>
      </c>
      <c r="S46" s="34">
        <v>0.1728110599078341</v>
      </c>
      <c r="T46" s="34">
        <v>17.223502304147466</v>
      </c>
      <c r="U46" s="34">
        <v>20.852534562211982</v>
      </c>
      <c r="V46" s="34">
        <v>0.51843317972350234</v>
      </c>
      <c r="W46" s="34">
        <v>38.594470046082947</v>
      </c>
      <c r="X46" s="34" t="s">
        <v>115</v>
      </c>
      <c r="Y46" s="34" t="s">
        <v>115</v>
      </c>
      <c r="Z46" s="34" t="s">
        <v>115</v>
      </c>
      <c r="AA46" s="34" t="s">
        <v>115</v>
      </c>
      <c r="AB46" s="34" t="s">
        <v>115</v>
      </c>
      <c r="AC46" s="34" t="s">
        <v>115</v>
      </c>
      <c r="AD46" s="34">
        <v>56.105990783410135</v>
      </c>
      <c r="AE46" s="34" t="s">
        <v>115</v>
      </c>
      <c r="AF46" s="34" t="s">
        <v>115</v>
      </c>
      <c r="AG46" s="34">
        <v>56.105990783410135</v>
      </c>
      <c r="AH46" s="34">
        <v>94.873271889400925</v>
      </c>
      <c r="AI46" s="35"/>
    </row>
    <row r="47" spans="1:35">
      <c r="A47" s="30" t="s">
        <v>46</v>
      </c>
      <c r="B47" s="33" t="s">
        <v>115</v>
      </c>
      <c r="C47" s="33">
        <v>115</v>
      </c>
      <c r="D47" s="33" t="s">
        <v>115</v>
      </c>
      <c r="E47" s="33" t="s">
        <v>115</v>
      </c>
      <c r="F47" s="33">
        <v>115</v>
      </c>
      <c r="G47" s="33" t="s">
        <v>115</v>
      </c>
      <c r="H47" s="33" t="s">
        <v>115</v>
      </c>
      <c r="I47" s="33" t="s">
        <v>115</v>
      </c>
      <c r="J47" s="33" t="s">
        <v>115</v>
      </c>
      <c r="K47" s="33" t="s">
        <v>115</v>
      </c>
      <c r="L47" s="33">
        <v>0</v>
      </c>
      <c r="M47" s="33">
        <v>12</v>
      </c>
      <c r="N47" s="33" t="s">
        <v>115</v>
      </c>
      <c r="O47" s="33" t="s">
        <v>115</v>
      </c>
      <c r="P47" s="33">
        <v>12</v>
      </c>
      <c r="Q47" s="33">
        <v>127</v>
      </c>
      <c r="R47" s="33">
        <v>125</v>
      </c>
      <c r="S47" s="34" t="s">
        <v>115</v>
      </c>
      <c r="T47" s="34">
        <v>92</v>
      </c>
      <c r="U47" s="34" t="s">
        <v>115</v>
      </c>
      <c r="V47" s="34" t="s">
        <v>115</v>
      </c>
      <c r="W47" s="34">
        <v>92</v>
      </c>
      <c r="X47" s="34" t="s">
        <v>115</v>
      </c>
      <c r="Y47" s="34" t="s">
        <v>115</v>
      </c>
      <c r="Z47" s="34" t="s">
        <v>115</v>
      </c>
      <c r="AA47" s="34" t="s">
        <v>115</v>
      </c>
      <c r="AB47" s="34" t="s">
        <v>115</v>
      </c>
      <c r="AC47" s="34" t="s">
        <v>115</v>
      </c>
      <c r="AD47" s="34">
        <v>9.6</v>
      </c>
      <c r="AE47" s="34" t="s">
        <v>115</v>
      </c>
      <c r="AF47" s="34" t="s">
        <v>115</v>
      </c>
      <c r="AG47" s="34">
        <v>9.6</v>
      </c>
      <c r="AH47" s="34">
        <v>101.6</v>
      </c>
      <c r="AI47" s="35"/>
    </row>
    <row r="48" spans="1:35">
      <c r="A48" s="30" t="s">
        <v>47</v>
      </c>
      <c r="B48" s="33">
        <v>7</v>
      </c>
      <c r="C48" s="33">
        <v>515</v>
      </c>
      <c r="D48" s="33">
        <v>847</v>
      </c>
      <c r="E48" s="33">
        <v>197</v>
      </c>
      <c r="F48" s="33">
        <v>1559</v>
      </c>
      <c r="G48" s="33" t="s">
        <v>115</v>
      </c>
      <c r="H48" s="33" t="s">
        <v>115</v>
      </c>
      <c r="I48" s="33" t="s">
        <v>115</v>
      </c>
      <c r="J48" s="33" t="s">
        <v>115</v>
      </c>
      <c r="K48" s="33">
        <v>189</v>
      </c>
      <c r="L48" s="33">
        <v>189</v>
      </c>
      <c r="M48" s="33">
        <v>2647</v>
      </c>
      <c r="N48" s="33">
        <v>67</v>
      </c>
      <c r="O48" s="33" t="s">
        <v>115</v>
      </c>
      <c r="P48" s="33">
        <v>2714</v>
      </c>
      <c r="Q48" s="33">
        <v>4469</v>
      </c>
      <c r="R48" s="33">
        <v>4656</v>
      </c>
      <c r="S48" s="34">
        <v>0.15034364261168387</v>
      </c>
      <c r="T48" s="34">
        <v>11.060996563573884</v>
      </c>
      <c r="U48" s="34">
        <v>18.191580756013746</v>
      </c>
      <c r="V48" s="34">
        <v>4.2310996563573884</v>
      </c>
      <c r="W48" s="34">
        <v>33.483676975945016</v>
      </c>
      <c r="X48" s="34" t="s">
        <v>115</v>
      </c>
      <c r="Y48" s="34" t="s">
        <v>115</v>
      </c>
      <c r="Z48" s="34" t="s">
        <v>115</v>
      </c>
      <c r="AA48" s="34" t="s">
        <v>115</v>
      </c>
      <c r="AB48" s="34">
        <v>4.0592783505154637</v>
      </c>
      <c r="AC48" s="34">
        <v>4.0592783505154637</v>
      </c>
      <c r="AD48" s="34">
        <v>56.851374570446737</v>
      </c>
      <c r="AE48" s="34">
        <v>1.4390034364261168</v>
      </c>
      <c r="AF48" s="34">
        <v>0</v>
      </c>
      <c r="AG48" s="34">
        <v>58.290378006872849</v>
      </c>
      <c r="AH48" s="34">
        <v>95.983676975945016</v>
      </c>
      <c r="AI48" s="35"/>
    </row>
    <row r="49" spans="1:35">
      <c r="A49" s="30" t="s">
        <v>48</v>
      </c>
      <c r="B49" s="33" t="s">
        <v>115</v>
      </c>
      <c r="C49" s="33" t="s">
        <v>115</v>
      </c>
      <c r="D49" s="33">
        <v>65</v>
      </c>
      <c r="E49" s="33" t="s">
        <v>115</v>
      </c>
      <c r="F49" s="33">
        <v>65</v>
      </c>
      <c r="G49" s="33" t="s">
        <v>115</v>
      </c>
      <c r="H49" s="33" t="s">
        <v>115</v>
      </c>
      <c r="I49" s="33" t="s">
        <v>115</v>
      </c>
      <c r="J49" s="33" t="s">
        <v>115</v>
      </c>
      <c r="K49" s="33" t="s">
        <v>115</v>
      </c>
      <c r="L49" s="33">
        <v>0</v>
      </c>
      <c r="M49" s="33">
        <v>159</v>
      </c>
      <c r="N49" s="33" t="s">
        <v>115</v>
      </c>
      <c r="O49" s="33" t="s">
        <v>115</v>
      </c>
      <c r="P49" s="33">
        <v>159</v>
      </c>
      <c r="Q49" s="33">
        <v>224</v>
      </c>
      <c r="R49" s="33">
        <v>246</v>
      </c>
      <c r="S49" s="34" t="s">
        <v>115</v>
      </c>
      <c r="T49" s="34" t="s">
        <v>115</v>
      </c>
      <c r="U49" s="34">
        <v>26.422764227642276</v>
      </c>
      <c r="V49" s="34" t="s">
        <v>115</v>
      </c>
      <c r="W49" s="34">
        <v>26.422764227642276</v>
      </c>
      <c r="X49" s="34" t="s">
        <v>115</v>
      </c>
      <c r="Y49" s="34" t="s">
        <v>115</v>
      </c>
      <c r="Z49" s="34" t="s">
        <v>115</v>
      </c>
      <c r="AA49" s="34" t="s">
        <v>115</v>
      </c>
      <c r="AB49" s="34" t="s">
        <v>115</v>
      </c>
      <c r="AC49" s="34" t="s">
        <v>115</v>
      </c>
      <c r="AD49" s="34">
        <v>64.634146341463421</v>
      </c>
      <c r="AE49" s="34" t="s">
        <v>115</v>
      </c>
      <c r="AF49" s="34" t="s">
        <v>115</v>
      </c>
      <c r="AG49" s="34">
        <v>64.634146341463421</v>
      </c>
      <c r="AH49" s="34">
        <v>91.056910569105696</v>
      </c>
      <c r="AI49" s="35"/>
    </row>
    <row r="50" spans="1:35">
      <c r="A50" s="30" t="s">
        <v>49</v>
      </c>
      <c r="B50" s="33" t="s">
        <v>115</v>
      </c>
      <c r="C50" s="33">
        <v>183</v>
      </c>
      <c r="D50" s="33">
        <v>154</v>
      </c>
      <c r="E50" s="33" t="s">
        <v>115</v>
      </c>
      <c r="F50" s="33">
        <v>337</v>
      </c>
      <c r="G50" s="33" t="s">
        <v>115</v>
      </c>
      <c r="H50" s="33" t="s">
        <v>115</v>
      </c>
      <c r="I50" s="33" t="s">
        <v>115</v>
      </c>
      <c r="J50" s="33" t="s">
        <v>115</v>
      </c>
      <c r="K50" s="33" t="s">
        <v>115</v>
      </c>
      <c r="L50" s="33">
        <v>0</v>
      </c>
      <c r="M50" s="33">
        <v>335</v>
      </c>
      <c r="N50" s="33" t="s">
        <v>115</v>
      </c>
      <c r="O50" s="33" t="s">
        <v>115</v>
      </c>
      <c r="P50" s="33">
        <v>335</v>
      </c>
      <c r="Q50" s="33">
        <v>672</v>
      </c>
      <c r="R50" s="33">
        <v>679</v>
      </c>
      <c r="S50" s="34" t="s">
        <v>115</v>
      </c>
      <c r="T50" s="34">
        <v>26.95139911634757</v>
      </c>
      <c r="U50" s="34">
        <v>22.680412371134022</v>
      </c>
      <c r="V50" s="34" t="s">
        <v>115</v>
      </c>
      <c r="W50" s="34">
        <v>49.631811487481592</v>
      </c>
      <c r="X50" s="34" t="s">
        <v>115</v>
      </c>
      <c r="Y50" s="34" t="s">
        <v>115</v>
      </c>
      <c r="Z50" s="34" t="s">
        <v>115</v>
      </c>
      <c r="AA50" s="34" t="s">
        <v>115</v>
      </c>
      <c r="AB50" s="34" t="s">
        <v>115</v>
      </c>
      <c r="AC50" s="34" t="s">
        <v>115</v>
      </c>
      <c r="AD50" s="34">
        <v>49.337260677466865</v>
      </c>
      <c r="AE50" s="34" t="s">
        <v>115</v>
      </c>
      <c r="AF50" s="34" t="s">
        <v>115</v>
      </c>
      <c r="AG50" s="34">
        <v>49.337260677466865</v>
      </c>
      <c r="AH50" s="34">
        <v>98.969072164948457</v>
      </c>
      <c r="AI50" s="35"/>
    </row>
    <row r="51" spans="1:35">
      <c r="A51" s="30" t="s">
        <v>50</v>
      </c>
      <c r="B51" s="33">
        <v>5</v>
      </c>
      <c r="C51" s="33" t="s">
        <v>115</v>
      </c>
      <c r="D51" s="33">
        <v>141</v>
      </c>
      <c r="E51" s="33" t="s">
        <v>115</v>
      </c>
      <c r="F51" s="33">
        <v>141</v>
      </c>
      <c r="G51" s="33" t="s">
        <v>115</v>
      </c>
      <c r="H51" s="33" t="s">
        <v>115</v>
      </c>
      <c r="I51" s="33" t="s">
        <v>115</v>
      </c>
      <c r="J51" s="33" t="s">
        <v>115</v>
      </c>
      <c r="K51" s="33">
        <v>178</v>
      </c>
      <c r="L51" s="33">
        <v>178</v>
      </c>
      <c r="M51" s="33">
        <v>111</v>
      </c>
      <c r="N51" s="33" t="s">
        <v>115</v>
      </c>
      <c r="O51" s="33" t="s">
        <v>115</v>
      </c>
      <c r="P51" s="33">
        <v>111</v>
      </c>
      <c r="Q51" s="33">
        <v>435</v>
      </c>
      <c r="R51" s="33">
        <v>462</v>
      </c>
      <c r="S51" s="34">
        <v>1.0822510822510822</v>
      </c>
      <c r="T51" s="34" t="s">
        <v>115</v>
      </c>
      <c r="U51" s="34">
        <v>30.519480519480521</v>
      </c>
      <c r="V51" s="34" t="s">
        <v>115</v>
      </c>
      <c r="W51" s="34">
        <v>30.519480519480521</v>
      </c>
      <c r="X51" s="34" t="s">
        <v>115</v>
      </c>
      <c r="Y51" s="34" t="s">
        <v>115</v>
      </c>
      <c r="Z51" s="34" t="s">
        <v>115</v>
      </c>
      <c r="AA51" s="34" t="s">
        <v>115</v>
      </c>
      <c r="AB51" s="34">
        <v>38.528138528138527</v>
      </c>
      <c r="AC51" s="34">
        <v>38.528138528138527</v>
      </c>
      <c r="AD51" s="34">
        <v>24.025974025974026</v>
      </c>
      <c r="AE51" s="34" t="s">
        <v>115</v>
      </c>
      <c r="AF51" s="34" t="s">
        <v>115</v>
      </c>
      <c r="AG51" s="34">
        <v>24.025974025974026</v>
      </c>
      <c r="AH51" s="34">
        <v>94.15584415584415</v>
      </c>
      <c r="AI51" s="35"/>
    </row>
    <row r="52" spans="1:35">
      <c r="A52" s="30" t="s">
        <v>51</v>
      </c>
      <c r="B52" s="33">
        <v>3</v>
      </c>
      <c r="C52" s="33">
        <v>346</v>
      </c>
      <c r="D52" s="33">
        <v>419</v>
      </c>
      <c r="E52" s="33">
        <v>111</v>
      </c>
      <c r="F52" s="33">
        <v>876</v>
      </c>
      <c r="G52" s="33" t="s">
        <v>115</v>
      </c>
      <c r="H52" s="33" t="s">
        <v>115</v>
      </c>
      <c r="I52" s="33" t="s">
        <v>115</v>
      </c>
      <c r="J52" s="33" t="s">
        <v>115</v>
      </c>
      <c r="K52" s="33" t="s">
        <v>115</v>
      </c>
      <c r="L52" s="33">
        <v>0</v>
      </c>
      <c r="M52" s="33">
        <v>146</v>
      </c>
      <c r="N52" s="33" t="s">
        <v>115</v>
      </c>
      <c r="O52" s="33" t="s">
        <v>115</v>
      </c>
      <c r="P52" s="33">
        <v>146</v>
      </c>
      <c r="Q52" s="33">
        <v>1025</v>
      </c>
      <c r="R52" s="33">
        <v>1062</v>
      </c>
      <c r="S52" s="34">
        <v>0.2824858757062147</v>
      </c>
      <c r="T52" s="34">
        <v>32.580037664783426</v>
      </c>
      <c r="U52" s="34">
        <v>39.453860640301315</v>
      </c>
      <c r="V52" s="34">
        <v>10.451977401129943</v>
      </c>
      <c r="W52" s="34">
        <v>82.485875706214685</v>
      </c>
      <c r="X52" s="34" t="s">
        <v>115</v>
      </c>
      <c r="Y52" s="34" t="s">
        <v>115</v>
      </c>
      <c r="Z52" s="34" t="s">
        <v>115</v>
      </c>
      <c r="AA52" s="34" t="s">
        <v>115</v>
      </c>
      <c r="AB52" s="34" t="s">
        <v>115</v>
      </c>
      <c r="AC52" s="34" t="s">
        <v>115</v>
      </c>
      <c r="AD52" s="34">
        <v>13.747645951035782</v>
      </c>
      <c r="AE52" s="34" t="s">
        <v>115</v>
      </c>
      <c r="AF52" s="34" t="s">
        <v>115</v>
      </c>
      <c r="AG52" s="34">
        <v>13.747645951035782</v>
      </c>
      <c r="AH52" s="34">
        <v>96.516007532956692</v>
      </c>
      <c r="AI52" s="35"/>
    </row>
    <row r="53" spans="1:35">
      <c r="A53" s="30" t="s">
        <v>52</v>
      </c>
      <c r="B53" s="33">
        <v>16</v>
      </c>
      <c r="C53" s="33">
        <v>517</v>
      </c>
      <c r="D53" s="33">
        <v>439</v>
      </c>
      <c r="E53" s="33">
        <v>67</v>
      </c>
      <c r="F53" s="33">
        <v>1023</v>
      </c>
      <c r="G53" s="33" t="s">
        <v>115</v>
      </c>
      <c r="H53" s="33">
        <v>432</v>
      </c>
      <c r="I53" s="33" t="s">
        <v>115</v>
      </c>
      <c r="J53" s="33">
        <v>432</v>
      </c>
      <c r="K53" s="33">
        <v>109</v>
      </c>
      <c r="L53" s="33">
        <v>541</v>
      </c>
      <c r="M53" s="33">
        <v>1170</v>
      </c>
      <c r="N53" s="33">
        <v>9</v>
      </c>
      <c r="O53" s="33" t="s">
        <v>115</v>
      </c>
      <c r="P53" s="33">
        <v>1179</v>
      </c>
      <c r="Q53" s="33">
        <v>2759</v>
      </c>
      <c r="R53" s="33">
        <v>2952</v>
      </c>
      <c r="S53" s="34">
        <v>0.54200542005420049</v>
      </c>
      <c r="T53" s="34">
        <v>17.513550135501355</v>
      </c>
      <c r="U53" s="34">
        <v>14.871273712737127</v>
      </c>
      <c r="V53" s="34">
        <v>2.269647696476965</v>
      </c>
      <c r="W53" s="34">
        <v>34.654471544715449</v>
      </c>
      <c r="X53" s="34" t="s">
        <v>115</v>
      </c>
      <c r="Y53" s="34">
        <v>14.634146341463415</v>
      </c>
      <c r="Z53" s="34" t="s">
        <v>115</v>
      </c>
      <c r="AA53" s="34">
        <v>14.634146341463415</v>
      </c>
      <c r="AB53" s="34">
        <v>3.692411924119241</v>
      </c>
      <c r="AC53" s="34">
        <v>18.326558265582655</v>
      </c>
      <c r="AD53" s="34">
        <v>39.634146341463413</v>
      </c>
      <c r="AE53" s="34">
        <v>0.3048780487804878</v>
      </c>
      <c r="AF53" s="34" t="s">
        <v>115</v>
      </c>
      <c r="AG53" s="34">
        <v>39.939024390243901</v>
      </c>
      <c r="AH53" s="34">
        <v>93.462059620596207</v>
      </c>
      <c r="AI53" s="35"/>
    </row>
    <row r="54" spans="1:35">
      <c r="A54" s="30" t="s">
        <v>53</v>
      </c>
      <c r="B54" s="33">
        <v>15</v>
      </c>
      <c r="C54" s="33">
        <v>141</v>
      </c>
      <c r="D54" s="33" t="s">
        <v>115</v>
      </c>
      <c r="E54" s="33" t="s">
        <v>115</v>
      </c>
      <c r="F54" s="33">
        <v>141</v>
      </c>
      <c r="G54" s="33" t="s">
        <v>115</v>
      </c>
      <c r="H54" s="33" t="s">
        <v>115</v>
      </c>
      <c r="I54" s="33" t="s">
        <v>115</v>
      </c>
      <c r="J54" s="33" t="s">
        <v>115</v>
      </c>
      <c r="K54" s="33">
        <v>125</v>
      </c>
      <c r="L54" s="33">
        <v>125</v>
      </c>
      <c r="M54" s="33">
        <v>244</v>
      </c>
      <c r="N54" s="33" t="s">
        <v>115</v>
      </c>
      <c r="O54" s="33" t="s">
        <v>115</v>
      </c>
      <c r="P54" s="33">
        <v>244</v>
      </c>
      <c r="Q54" s="33">
        <v>525</v>
      </c>
      <c r="R54" s="33">
        <v>554</v>
      </c>
      <c r="S54" s="34">
        <v>2.7075812274368229</v>
      </c>
      <c r="T54" s="34">
        <v>25.451263537906136</v>
      </c>
      <c r="U54" s="34" t="s">
        <v>115</v>
      </c>
      <c r="V54" s="34" t="s">
        <v>115</v>
      </c>
      <c r="W54" s="34">
        <v>25.451263537906136</v>
      </c>
      <c r="X54" s="34" t="s">
        <v>115</v>
      </c>
      <c r="Y54" s="34" t="s">
        <v>115</v>
      </c>
      <c r="Z54" s="34" t="s">
        <v>115</v>
      </c>
      <c r="AA54" s="34" t="s">
        <v>115</v>
      </c>
      <c r="AB54" s="34">
        <v>22.56317689530686</v>
      </c>
      <c r="AC54" s="34">
        <v>22.56317689530686</v>
      </c>
      <c r="AD54" s="34">
        <v>44.04332129963899</v>
      </c>
      <c r="AE54" s="34" t="s">
        <v>115</v>
      </c>
      <c r="AF54" s="34" t="s">
        <v>115</v>
      </c>
      <c r="AG54" s="34">
        <v>44.04332129963899</v>
      </c>
      <c r="AH54" s="34">
        <v>94.765342960288805</v>
      </c>
      <c r="AI54" s="35"/>
    </row>
    <row r="55" spans="1:35">
      <c r="A55" s="30" t="s">
        <v>54</v>
      </c>
      <c r="B55" s="33" t="s">
        <v>115</v>
      </c>
      <c r="C55" s="33">
        <v>52</v>
      </c>
      <c r="D55" s="33">
        <v>596</v>
      </c>
      <c r="E55" s="33">
        <v>22</v>
      </c>
      <c r="F55" s="33">
        <v>670</v>
      </c>
      <c r="G55" s="33" t="s">
        <v>115</v>
      </c>
      <c r="H55" s="33">
        <v>132</v>
      </c>
      <c r="I55" s="33" t="s">
        <v>115</v>
      </c>
      <c r="J55" s="33">
        <v>132</v>
      </c>
      <c r="K55" s="33" t="s">
        <v>115</v>
      </c>
      <c r="L55" s="33">
        <v>132</v>
      </c>
      <c r="M55" s="33">
        <v>508</v>
      </c>
      <c r="N55" s="33" t="s">
        <v>115</v>
      </c>
      <c r="O55" s="33" t="s">
        <v>115</v>
      </c>
      <c r="P55" s="33">
        <v>508</v>
      </c>
      <c r="Q55" s="33">
        <v>1310</v>
      </c>
      <c r="R55" s="33">
        <v>1268</v>
      </c>
      <c r="S55" s="34" t="s">
        <v>115</v>
      </c>
      <c r="T55" s="34">
        <v>4.1009463722397479</v>
      </c>
      <c r="U55" s="34">
        <v>47.003154574132495</v>
      </c>
      <c r="V55" s="34">
        <v>1.7350157728706626</v>
      </c>
      <c r="W55" s="34">
        <v>52.839116719242902</v>
      </c>
      <c r="X55" s="34" t="s">
        <v>115</v>
      </c>
      <c r="Y55" s="34">
        <v>10.410094637223974</v>
      </c>
      <c r="Z55" s="34" t="s">
        <v>115</v>
      </c>
      <c r="AA55" s="34">
        <v>10.410094637223974</v>
      </c>
      <c r="AB55" s="34" t="s">
        <v>115</v>
      </c>
      <c r="AC55" s="34">
        <v>10.410094637223974</v>
      </c>
      <c r="AD55" s="34">
        <v>40.063091482649845</v>
      </c>
      <c r="AE55" s="34" t="s">
        <v>115</v>
      </c>
      <c r="AF55" s="34" t="s">
        <v>115</v>
      </c>
      <c r="AG55" s="34">
        <v>40.063091482649845</v>
      </c>
      <c r="AH55" s="34">
        <v>103.31230283911673</v>
      </c>
      <c r="AI55" s="35"/>
    </row>
    <row r="56" spans="1:35">
      <c r="A56" s="30" t="s">
        <v>55</v>
      </c>
      <c r="B56" s="33">
        <v>19</v>
      </c>
      <c r="C56" s="33">
        <v>66</v>
      </c>
      <c r="D56" s="33" t="s">
        <v>115</v>
      </c>
      <c r="E56" s="33" t="s">
        <v>115</v>
      </c>
      <c r="F56" s="33">
        <v>66</v>
      </c>
      <c r="G56" s="33" t="s">
        <v>115</v>
      </c>
      <c r="H56" s="33" t="s">
        <v>115</v>
      </c>
      <c r="I56" s="33" t="s">
        <v>115</v>
      </c>
      <c r="J56" s="33" t="s">
        <v>115</v>
      </c>
      <c r="K56" s="33" t="s">
        <v>115</v>
      </c>
      <c r="L56" s="33">
        <v>0</v>
      </c>
      <c r="M56" s="33">
        <v>202</v>
      </c>
      <c r="N56" s="33" t="s">
        <v>115</v>
      </c>
      <c r="O56" s="33" t="s">
        <v>115</v>
      </c>
      <c r="P56" s="33">
        <v>202</v>
      </c>
      <c r="Q56" s="33">
        <v>287</v>
      </c>
      <c r="R56" s="33">
        <v>302</v>
      </c>
      <c r="S56" s="34">
        <v>6.2913907284768218</v>
      </c>
      <c r="T56" s="34">
        <v>21.85430463576159</v>
      </c>
      <c r="U56" s="34" t="s">
        <v>115</v>
      </c>
      <c r="V56" s="34" t="s">
        <v>115</v>
      </c>
      <c r="W56" s="34">
        <v>21.85430463576159</v>
      </c>
      <c r="X56" s="34" t="s">
        <v>115</v>
      </c>
      <c r="Y56" s="34" t="s">
        <v>115</v>
      </c>
      <c r="Z56" s="34" t="s">
        <v>115</v>
      </c>
      <c r="AA56" s="34" t="s">
        <v>115</v>
      </c>
      <c r="AB56" s="34" t="s">
        <v>115</v>
      </c>
      <c r="AC56" s="34" t="s">
        <v>115</v>
      </c>
      <c r="AD56" s="34">
        <v>66.88741721854305</v>
      </c>
      <c r="AE56" s="34" t="s">
        <v>115</v>
      </c>
      <c r="AF56" s="34" t="s">
        <v>115</v>
      </c>
      <c r="AG56" s="34">
        <v>66.88741721854305</v>
      </c>
      <c r="AH56" s="34">
        <v>95.033112582781456</v>
      </c>
      <c r="AI56" s="35"/>
    </row>
    <row r="57" spans="1:35">
      <c r="A57" s="30" t="s">
        <v>56</v>
      </c>
      <c r="B57" s="33">
        <v>4</v>
      </c>
      <c r="C57" s="33" t="s">
        <v>115</v>
      </c>
      <c r="D57" s="33">
        <v>543</v>
      </c>
      <c r="E57" s="33">
        <v>36</v>
      </c>
      <c r="F57" s="33">
        <v>579</v>
      </c>
      <c r="G57" s="33" t="s">
        <v>115</v>
      </c>
      <c r="H57" s="33" t="s">
        <v>115</v>
      </c>
      <c r="I57" s="33" t="s">
        <v>115</v>
      </c>
      <c r="J57" s="33" t="s">
        <v>115</v>
      </c>
      <c r="K57" s="33">
        <v>163</v>
      </c>
      <c r="L57" s="33">
        <v>163</v>
      </c>
      <c r="M57" s="33">
        <v>600</v>
      </c>
      <c r="N57" s="33" t="s">
        <v>115</v>
      </c>
      <c r="O57" s="33" t="s">
        <v>115</v>
      </c>
      <c r="P57" s="33">
        <v>600</v>
      </c>
      <c r="Q57" s="33">
        <v>1346</v>
      </c>
      <c r="R57" s="33">
        <v>1446</v>
      </c>
      <c r="S57" s="34">
        <v>0.27662517289073307</v>
      </c>
      <c r="T57" s="34" t="s">
        <v>115</v>
      </c>
      <c r="U57" s="34">
        <v>37.551867219917014</v>
      </c>
      <c r="V57" s="34">
        <v>2.4896265560165975</v>
      </c>
      <c r="W57" s="34">
        <v>40.04149377593361</v>
      </c>
      <c r="X57" s="34" t="s">
        <v>115</v>
      </c>
      <c r="Y57" s="34" t="s">
        <v>115</v>
      </c>
      <c r="Z57" s="34" t="s">
        <v>115</v>
      </c>
      <c r="AA57" s="34" t="s">
        <v>115</v>
      </c>
      <c r="AB57" s="34">
        <v>11.272475795297373</v>
      </c>
      <c r="AC57" s="34">
        <v>11.272475795297373</v>
      </c>
      <c r="AD57" s="34">
        <v>41.49377593360996</v>
      </c>
      <c r="AE57" s="34" t="s">
        <v>115</v>
      </c>
      <c r="AF57" s="34" t="s">
        <v>115</v>
      </c>
      <c r="AG57" s="34">
        <v>41.49377593360996</v>
      </c>
      <c r="AH57" s="34">
        <v>93.08437067773167</v>
      </c>
      <c r="AI57" s="35"/>
    </row>
    <row r="58" spans="1:35" ht="16.5" thickBot="1">
      <c r="A58" s="23"/>
    </row>
    <row r="59" spans="1:35" ht="15" customHeight="1" thickBot="1">
      <c r="A59" s="60" t="s">
        <v>57</v>
      </c>
      <c r="B59" s="61" t="s">
        <v>1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 t="s">
        <v>71</v>
      </c>
      <c r="S59" s="61" t="s">
        <v>72</v>
      </c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35"/>
    </row>
    <row r="60" spans="1:35" ht="45" customHeight="1" thickBot="1">
      <c r="A60" s="60"/>
      <c r="B60" s="62" t="s">
        <v>2</v>
      </c>
      <c r="C60" s="61" t="s">
        <v>3</v>
      </c>
      <c r="D60" s="61"/>
      <c r="E60" s="61"/>
      <c r="F60" s="61"/>
      <c r="G60" s="61" t="s">
        <v>66</v>
      </c>
      <c r="H60" s="61"/>
      <c r="I60" s="61"/>
      <c r="J60" s="61"/>
      <c r="K60" s="62" t="s">
        <v>67</v>
      </c>
      <c r="L60" s="61" t="s">
        <v>69</v>
      </c>
      <c r="M60" s="61" t="s">
        <v>68</v>
      </c>
      <c r="N60" s="61"/>
      <c r="O60" s="61"/>
      <c r="P60" s="61"/>
      <c r="Q60" s="61" t="s">
        <v>4</v>
      </c>
      <c r="R60" s="61"/>
      <c r="S60" s="62" t="s">
        <v>2</v>
      </c>
      <c r="T60" s="61" t="s">
        <v>3</v>
      </c>
      <c r="U60" s="61"/>
      <c r="V60" s="61"/>
      <c r="W60" s="61"/>
      <c r="X60" s="61" t="s">
        <v>66</v>
      </c>
      <c r="Y60" s="61"/>
      <c r="Z60" s="61"/>
      <c r="AA60" s="61"/>
      <c r="AB60" s="62" t="s">
        <v>67</v>
      </c>
      <c r="AC60" s="61" t="s">
        <v>69</v>
      </c>
      <c r="AD60" s="61" t="s">
        <v>68</v>
      </c>
      <c r="AE60" s="61"/>
      <c r="AF60" s="61"/>
      <c r="AG60" s="61"/>
      <c r="AH60" s="61" t="s">
        <v>4</v>
      </c>
      <c r="AI60" s="35"/>
    </row>
    <row r="61" spans="1:35" ht="26.25" thickBot="1">
      <c r="A61" s="60"/>
      <c r="B61" s="62" t="s">
        <v>5</v>
      </c>
      <c r="C61" s="62" t="s">
        <v>6</v>
      </c>
      <c r="D61" s="62" t="s">
        <v>7</v>
      </c>
      <c r="E61" s="62" t="s">
        <v>8</v>
      </c>
      <c r="F61" s="62" t="s">
        <v>9</v>
      </c>
      <c r="G61" s="62" t="s">
        <v>6</v>
      </c>
      <c r="H61" s="62" t="s">
        <v>7</v>
      </c>
      <c r="I61" s="62" t="s">
        <v>8</v>
      </c>
      <c r="J61" s="62" t="s">
        <v>9</v>
      </c>
      <c r="K61" s="62" t="s">
        <v>7</v>
      </c>
      <c r="L61" s="61"/>
      <c r="M61" s="62" t="s">
        <v>6</v>
      </c>
      <c r="N61" s="62" t="s">
        <v>7</v>
      </c>
      <c r="O61" s="62" t="s">
        <v>8</v>
      </c>
      <c r="P61" s="62" t="s">
        <v>9</v>
      </c>
      <c r="Q61" s="61"/>
      <c r="R61" s="61"/>
      <c r="S61" s="62" t="s">
        <v>5</v>
      </c>
      <c r="T61" s="62" t="s">
        <v>6</v>
      </c>
      <c r="U61" s="62" t="s">
        <v>7</v>
      </c>
      <c r="V61" s="62" t="s">
        <v>8</v>
      </c>
      <c r="W61" s="62" t="s">
        <v>9</v>
      </c>
      <c r="X61" s="62" t="s">
        <v>6</v>
      </c>
      <c r="Y61" s="62" t="s">
        <v>7</v>
      </c>
      <c r="Z61" s="62" t="s">
        <v>8</v>
      </c>
      <c r="AA61" s="62" t="s">
        <v>9</v>
      </c>
      <c r="AB61" s="62" t="s">
        <v>7</v>
      </c>
      <c r="AC61" s="61"/>
      <c r="AD61" s="62" t="s">
        <v>6</v>
      </c>
      <c r="AE61" s="62" t="s">
        <v>7</v>
      </c>
      <c r="AF61" s="62" t="s">
        <v>8</v>
      </c>
      <c r="AG61" s="62" t="s">
        <v>9</v>
      </c>
      <c r="AH61" s="61"/>
      <c r="AI61" s="35"/>
    </row>
    <row r="62" spans="1:35">
      <c r="A62" s="27" t="s">
        <v>10</v>
      </c>
      <c r="B62" s="28">
        <v>504</v>
      </c>
      <c r="C62" s="28">
        <v>9694</v>
      </c>
      <c r="D62" s="28">
        <v>33373</v>
      </c>
      <c r="E62" s="28">
        <v>10732</v>
      </c>
      <c r="F62" s="28">
        <v>53799</v>
      </c>
      <c r="G62" s="28">
        <v>451</v>
      </c>
      <c r="H62" s="28">
        <v>16087</v>
      </c>
      <c r="I62" s="28">
        <v>921</v>
      </c>
      <c r="J62" s="28">
        <v>17459</v>
      </c>
      <c r="K62" s="28">
        <v>4981</v>
      </c>
      <c r="L62" s="28">
        <v>22440</v>
      </c>
      <c r="M62" s="28">
        <v>45353</v>
      </c>
      <c r="N62" s="28">
        <v>919</v>
      </c>
      <c r="O62" s="28">
        <v>202</v>
      </c>
      <c r="P62" s="28">
        <v>46474</v>
      </c>
      <c r="Q62" s="28">
        <v>123217</v>
      </c>
      <c r="R62" s="28">
        <v>128428</v>
      </c>
      <c r="S62" s="29">
        <v>0.39243778615255243</v>
      </c>
      <c r="T62" s="29">
        <v>7.548198212227863</v>
      </c>
      <c r="U62" s="29">
        <v>25.985766343787958</v>
      </c>
      <c r="V62" s="29">
        <v>8.3564331765658579</v>
      </c>
      <c r="W62" s="29">
        <v>41.890397732581683</v>
      </c>
      <c r="X62" s="29">
        <v>0.35116952689444669</v>
      </c>
      <c r="Y62" s="29">
        <v>12.526084654436728</v>
      </c>
      <c r="Z62" s="29">
        <v>0.71713333540972368</v>
      </c>
      <c r="AA62" s="29">
        <v>13.594387516740898</v>
      </c>
      <c r="AB62" s="29">
        <v>3.8784377238608405</v>
      </c>
      <c r="AC62" s="29">
        <v>17.47282524060174</v>
      </c>
      <c r="AD62" s="29">
        <v>35.313950228922039</v>
      </c>
      <c r="AE62" s="29">
        <v>0.71557604260753105</v>
      </c>
      <c r="AF62" s="29">
        <v>0.15728657302145949</v>
      </c>
      <c r="AG62" s="29">
        <v>36.186812844551035</v>
      </c>
      <c r="AH62" s="29">
        <v>95.942473603887009</v>
      </c>
      <c r="AI62" s="35"/>
    </row>
    <row r="63" spans="1:35">
      <c r="A63" s="30" t="s">
        <v>58</v>
      </c>
      <c r="B63" s="33">
        <v>218</v>
      </c>
      <c r="C63" s="33">
        <v>485</v>
      </c>
      <c r="D63" s="33">
        <v>1817</v>
      </c>
      <c r="E63" s="33">
        <v>465</v>
      </c>
      <c r="F63" s="33">
        <v>2767</v>
      </c>
      <c r="G63" s="33" t="s">
        <v>115</v>
      </c>
      <c r="H63" s="33">
        <v>996</v>
      </c>
      <c r="I63" s="33" t="s">
        <v>115</v>
      </c>
      <c r="J63" s="33">
        <v>996</v>
      </c>
      <c r="K63" s="33">
        <v>1143</v>
      </c>
      <c r="L63" s="33">
        <v>2139</v>
      </c>
      <c r="M63" s="33">
        <v>6665</v>
      </c>
      <c r="N63" s="33">
        <v>71</v>
      </c>
      <c r="O63" s="33" t="s">
        <v>115</v>
      </c>
      <c r="P63" s="33">
        <v>6736</v>
      </c>
      <c r="Q63" s="33">
        <v>11860</v>
      </c>
      <c r="R63" s="33">
        <v>12500</v>
      </c>
      <c r="S63" s="34">
        <v>1.744</v>
      </c>
      <c r="T63" s="34">
        <v>3.88</v>
      </c>
      <c r="U63" s="34">
        <v>14.536</v>
      </c>
      <c r="V63" s="34">
        <v>3.72</v>
      </c>
      <c r="W63" s="34">
        <v>22.135999999999999</v>
      </c>
      <c r="X63" s="34">
        <v>0</v>
      </c>
      <c r="Y63" s="34">
        <v>7.968</v>
      </c>
      <c r="Z63" s="34">
        <v>0</v>
      </c>
      <c r="AA63" s="34">
        <v>7.968</v>
      </c>
      <c r="AB63" s="34">
        <v>9.1440000000000001</v>
      </c>
      <c r="AC63" s="34">
        <v>17.111999999999998</v>
      </c>
      <c r="AD63" s="34">
        <v>53.32</v>
      </c>
      <c r="AE63" s="34">
        <v>0.56799999999999995</v>
      </c>
      <c r="AF63" s="34">
        <v>0</v>
      </c>
      <c r="AG63" s="34">
        <v>53.887999999999998</v>
      </c>
      <c r="AH63" s="34">
        <v>94.88</v>
      </c>
      <c r="AI63" s="35"/>
    </row>
    <row r="64" spans="1:35">
      <c r="A64" s="30" t="s">
        <v>59</v>
      </c>
      <c r="B64" s="33">
        <v>54</v>
      </c>
      <c r="C64" s="33">
        <v>1379</v>
      </c>
      <c r="D64" s="33">
        <v>871</v>
      </c>
      <c r="E64" s="33">
        <v>160</v>
      </c>
      <c r="F64" s="33">
        <v>2410</v>
      </c>
      <c r="G64" s="33" t="s">
        <v>115</v>
      </c>
      <c r="H64" s="33">
        <v>373</v>
      </c>
      <c r="I64" s="33" t="s">
        <v>115</v>
      </c>
      <c r="J64" s="33">
        <v>373</v>
      </c>
      <c r="K64" s="33">
        <v>664</v>
      </c>
      <c r="L64" s="33">
        <v>1037</v>
      </c>
      <c r="M64" s="33">
        <v>3679</v>
      </c>
      <c r="N64" s="33" t="s">
        <v>115</v>
      </c>
      <c r="O64" s="33" t="s">
        <v>115</v>
      </c>
      <c r="P64" s="33">
        <v>3679</v>
      </c>
      <c r="Q64" s="33">
        <v>7180</v>
      </c>
      <c r="R64" s="33">
        <v>7444</v>
      </c>
      <c r="S64" s="34">
        <v>0.7254164427727029</v>
      </c>
      <c r="T64" s="34">
        <v>18.52498656636217</v>
      </c>
      <c r="U64" s="34">
        <v>11.700698549167114</v>
      </c>
      <c r="V64" s="34">
        <v>2.1493820526598602</v>
      </c>
      <c r="W64" s="34">
        <v>32.375067168189148</v>
      </c>
      <c r="X64" s="34">
        <v>0</v>
      </c>
      <c r="Y64" s="34">
        <v>5.0107469102632995</v>
      </c>
      <c r="Z64" s="34">
        <v>0</v>
      </c>
      <c r="AA64" s="34">
        <v>5.0107469102632995</v>
      </c>
      <c r="AB64" s="34">
        <v>8.9199355185384199</v>
      </c>
      <c r="AC64" s="34">
        <v>13.93068242880172</v>
      </c>
      <c r="AD64" s="34">
        <v>49.422353573347664</v>
      </c>
      <c r="AE64" s="34">
        <v>0</v>
      </c>
      <c r="AF64" s="34">
        <v>0</v>
      </c>
      <c r="AG64" s="34">
        <v>49.422353573347664</v>
      </c>
      <c r="AH64" s="34">
        <v>96.453519613111226</v>
      </c>
      <c r="AI64" s="35"/>
    </row>
    <row r="65" spans="1:35">
      <c r="A65" s="30" t="s">
        <v>60</v>
      </c>
      <c r="B65" s="33">
        <v>19</v>
      </c>
      <c r="C65" s="33">
        <v>701</v>
      </c>
      <c r="D65" s="33">
        <v>12694</v>
      </c>
      <c r="E65" s="33">
        <v>5217</v>
      </c>
      <c r="F65" s="33">
        <v>18612</v>
      </c>
      <c r="G65" s="33" t="s">
        <v>115</v>
      </c>
      <c r="H65" s="33">
        <v>5027</v>
      </c>
      <c r="I65" s="33">
        <v>676</v>
      </c>
      <c r="J65" s="33">
        <v>5703</v>
      </c>
      <c r="K65" s="33" t="s">
        <v>115</v>
      </c>
      <c r="L65" s="33">
        <v>5703</v>
      </c>
      <c r="M65" s="33">
        <v>8151</v>
      </c>
      <c r="N65" s="33">
        <v>433</v>
      </c>
      <c r="O65" s="33">
        <v>202</v>
      </c>
      <c r="P65" s="33">
        <v>8786</v>
      </c>
      <c r="Q65" s="33">
        <v>33120</v>
      </c>
      <c r="R65" s="33">
        <v>33707</v>
      </c>
      <c r="S65" s="34">
        <v>5.6368113448245168E-2</v>
      </c>
      <c r="T65" s="34">
        <v>2.0796867119589404</v>
      </c>
      <c r="U65" s="34">
        <v>37.659833269053905</v>
      </c>
      <c r="V65" s="34">
        <v>15.477497255762898</v>
      </c>
      <c r="W65" s="34">
        <v>55.217017236775746</v>
      </c>
      <c r="X65" s="34">
        <v>0</v>
      </c>
      <c r="Y65" s="34">
        <v>14.913816121280446</v>
      </c>
      <c r="Z65" s="34">
        <v>2.0055181416323018</v>
      </c>
      <c r="AA65" s="34">
        <v>16.919334262912749</v>
      </c>
      <c r="AB65" s="34">
        <v>0</v>
      </c>
      <c r="AC65" s="34">
        <v>16.919334262912749</v>
      </c>
      <c r="AD65" s="34">
        <v>24.181920669297178</v>
      </c>
      <c r="AE65" s="34">
        <v>1.2845996380573768</v>
      </c>
      <c r="AF65" s="34">
        <v>0.59928204823923814</v>
      </c>
      <c r="AG65" s="34">
        <v>26.065802355593792</v>
      </c>
      <c r="AH65" s="34">
        <v>98.258521968730534</v>
      </c>
      <c r="AI65" s="35"/>
    </row>
    <row r="66" spans="1:35">
      <c r="A66" s="30" t="s">
        <v>61</v>
      </c>
      <c r="B66" s="33">
        <v>58</v>
      </c>
      <c r="C66" s="33">
        <v>2243</v>
      </c>
      <c r="D66" s="33">
        <v>2531</v>
      </c>
      <c r="E66" s="33">
        <v>732</v>
      </c>
      <c r="F66" s="33">
        <v>5506</v>
      </c>
      <c r="G66" s="33" t="s">
        <v>115</v>
      </c>
      <c r="H66" s="33">
        <v>1227</v>
      </c>
      <c r="I66" s="33">
        <v>61</v>
      </c>
      <c r="J66" s="33">
        <v>1288</v>
      </c>
      <c r="K66" s="33">
        <v>368</v>
      </c>
      <c r="L66" s="33">
        <v>1656</v>
      </c>
      <c r="M66" s="33">
        <v>6809</v>
      </c>
      <c r="N66" s="33">
        <v>77</v>
      </c>
      <c r="O66" s="33" t="s">
        <v>115</v>
      </c>
      <c r="P66" s="33">
        <v>6886</v>
      </c>
      <c r="Q66" s="33">
        <v>14106</v>
      </c>
      <c r="R66" s="33">
        <v>15047</v>
      </c>
      <c r="S66" s="34">
        <v>0.38545889546088924</v>
      </c>
      <c r="T66" s="34">
        <v>14.906625905496112</v>
      </c>
      <c r="U66" s="34">
        <v>16.820628696750184</v>
      </c>
      <c r="V66" s="34">
        <v>4.8647570944374294</v>
      </c>
      <c r="W66" s="34">
        <v>36.592011696683727</v>
      </c>
      <c r="X66" s="34">
        <v>0</v>
      </c>
      <c r="Y66" s="34">
        <v>8.1544493919053629</v>
      </c>
      <c r="Z66" s="34">
        <v>0.40539642453645247</v>
      </c>
      <c r="AA66" s="34">
        <v>8.5598458164418165</v>
      </c>
      <c r="AB66" s="34">
        <v>2.4456702332690901</v>
      </c>
      <c r="AC66" s="34">
        <v>11.005516049710906</v>
      </c>
      <c r="AD66" s="34">
        <v>45.251545158503355</v>
      </c>
      <c r="AE66" s="34">
        <v>0.51172991293945636</v>
      </c>
      <c r="AF66" s="34">
        <v>0</v>
      </c>
      <c r="AG66" s="34">
        <v>45.763275071442813</v>
      </c>
      <c r="AH66" s="34">
        <v>93.746261713298338</v>
      </c>
      <c r="AI66" s="35"/>
    </row>
    <row r="67" spans="1:35">
      <c r="A67" s="30" t="s">
        <v>62</v>
      </c>
      <c r="B67" s="33">
        <v>14</v>
      </c>
      <c r="C67" s="33">
        <v>1288</v>
      </c>
      <c r="D67" s="33">
        <v>6771</v>
      </c>
      <c r="E67" s="33">
        <v>2090</v>
      </c>
      <c r="F67" s="33">
        <v>10149</v>
      </c>
      <c r="G67" s="33" t="s">
        <v>115</v>
      </c>
      <c r="H67" s="33">
        <v>2268</v>
      </c>
      <c r="I67" s="33">
        <v>68</v>
      </c>
      <c r="J67" s="33">
        <v>2336</v>
      </c>
      <c r="K67" s="33">
        <v>832</v>
      </c>
      <c r="L67" s="33">
        <v>3168</v>
      </c>
      <c r="M67" s="33">
        <v>7429</v>
      </c>
      <c r="N67" s="33">
        <v>190</v>
      </c>
      <c r="O67" s="33" t="s">
        <v>115</v>
      </c>
      <c r="P67" s="33">
        <v>7619</v>
      </c>
      <c r="Q67" s="33">
        <v>20950</v>
      </c>
      <c r="R67" s="33">
        <v>21197</v>
      </c>
      <c r="S67" s="34">
        <v>6.6047082134264273E-2</v>
      </c>
      <c r="T67" s="34">
        <v>6.0763315563523141</v>
      </c>
      <c r="U67" s="34">
        <v>31.943199509364533</v>
      </c>
      <c r="V67" s="34">
        <v>9.8598858329008827</v>
      </c>
      <c r="W67" s="34">
        <v>47.879416898617727</v>
      </c>
      <c r="X67" s="34">
        <v>0</v>
      </c>
      <c r="Y67" s="34">
        <v>10.699627305750814</v>
      </c>
      <c r="Z67" s="34">
        <v>0.32080011322356938</v>
      </c>
      <c r="AA67" s="34">
        <v>11.020427418974384</v>
      </c>
      <c r="AB67" s="34">
        <v>3.9250837382648487</v>
      </c>
      <c r="AC67" s="34">
        <v>14.945511157239231</v>
      </c>
      <c r="AD67" s="34">
        <v>35.047412369674952</v>
      </c>
      <c r="AE67" s="34">
        <v>0.89635325753644379</v>
      </c>
      <c r="AF67" s="34">
        <v>0</v>
      </c>
      <c r="AG67" s="34">
        <v>35.943765627211398</v>
      </c>
      <c r="AH67" s="34">
        <v>98.834740765202625</v>
      </c>
      <c r="AI67" s="35"/>
    </row>
    <row r="68" spans="1:35">
      <c r="A68" s="30" t="s">
        <v>63</v>
      </c>
      <c r="B68" s="33">
        <v>81</v>
      </c>
      <c r="C68" s="33">
        <v>1450</v>
      </c>
      <c r="D68" s="33">
        <v>4189</v>
      </c>
      <c r="E68" s="33">
        <v>1208</v>
      </c>
      <c r="F68" s="33">
        <v>6847</v>
      </c>
      <c r="G68" s="33" t="s">
        <v>115</v>
      </c>
      <c r="H68" s="33">
        <v>3558</v>
      </c>
      <c r="I68" s="33">
        <v>55</v>
      </c>
      <c r="J68" s="33">
        <v>3613</v>
      </c>
      <c r="K68" s="33">
        <v>1210</v>
      </c>
      <c r="L68" s="33">
        <v>4823</v>
      </c>
      <c r="M68" s="33">
        <v>6632</v>
      </c>
      <c r="N68" s="33">
        <v>103</v>
      </c>
      <c r="O68" s="33" t="s">
        <v>115</v>
      </c>
      <c r="P68" s="33">
        <v>6735</v>
      </c>
      <c r="Q68" s="33">
        <v>18486</v>
      </c>
      <c r="R68" s="33">
        <v>19332</v>
      </c>
      <c r="S68" s="34">
        <v>0.41899441340782123</v>
      </c>
      <c r="T68" s="34">
        <v>7.5005172770535902</v>
      </c>
      <c r="U68" s="34">
        <v>21.668735774881025</v>
      </c>
      <c r="V68" s="34">
        <v>6.248706807366025</v>
      </c>
      <c r="W68" s="34">
        <v>35.417959859300645</v>
      </c>
      <c r="X68" s="34">
        <v>0</v>
      </c>
      <c r="Y68" s="34">
        <v>18.404717566728738</v>
      </c>
      <c r="Z68" s="34">
        <v>0.28450237947444651</v>
      </c>
      <c r="AA68" s="34">
        <v>18.689219946203185</v>
      </c>
      <c r="AB68" s="34">
        <v>6.2590523484378231</v>
      </c>
      <c r="AC68" s="34">
        <v>24.948272294641011</v>
      </c>
      <c r="AD68" s="34">
        <v>34.305814194082352</v>
      </c>
      <c r="AE68" s="34">
        <v>0.53279536519759985</v>
      </c>
      <c r="AF68" s="34">
        <v>0</v>
      </c>
      <c r="AG68" s="34">
        <v>34.838609559279952</v>
      </c>
      <c r="AH68" s="34">
        <v>95.623836126629428</v>
      </c>
      <c r="AI68" s="35"/>
    </row>
    <row r="69" spans="1:35">
      <c r="A69" s="30" t="s">
        <v>64</v>
      </c>
      <c r="B69" s="33">
        <v>39</v>
      </c>
      <c r="C69" s="33">
        <v>1598</v>
      </c>
      <c r="D69" s="33">
        <v>3001</v>
      </c>
      <c r="E69" s="33">
        <v>771</v>
      </c>
      <c r="F69" s="33">
        <v>5370</v>
      </c>
      <c r="G69" s="33">
        <v>355</v>
      </c>
      <c r="H69" s="33">
        <v>1909</v>
      </c>
      <c r="I69" s="33">
        <v>17</v>
      </c>
      <c r="J69" s="33">
        <v>2281</v>
      </c>
      <c r="K69" s="33">
        <v>447</v>
      </c>
      <c r="L69" s="33">
        <v>2728</v>
      </c>
      <c r="M69" s="33">
        <v>3830</v>
      </c>
      <c r="N69" s="33">
        <v>45</v>
      </c>
      <c r="O69" s="33" t="s">
        <v>115</v>
      </c>
      <c r="P69" s="33">
        <v>3875</v>
      </c>
      <c r="Q69" s="33">
        <v>12012</v>
      </c>
      <c r="R69" s="33">
        <v>12823</v>
      </c>
      <c r="S69" s="34">
        <v>0.30414099664665056</v>
      </c>
      <c r="T69" s="34">
        <v>12.461982375419169</v>
      </c>
      <c r="U69" s="34">
        <v>23.403259767605086</v>
      </c>
      <c r="V69" s="34">
        <v>6.0126335490914764</v>
      </c>
      <c r="W69" s="34">
        <v>41.87787569211573</v>
      </c>
      <c r="X69" s="34">
        <v>2.7684629181938702</v>
      </c>
      <c r="Y69" s="34">
        <v>14.887311861498869</v>
      </c>
      <c r="Z69" s="34">
        <v>0.13257428058956564</v>
      </c>
      <c r="AA69" s="34">
        <v>17.788349060282304</v>
      </c>
      <c r="AB69" s="34">
        <v>3.4859237307962254</v>
      </c>
      <c r="AC69" s="34">
        <v>21.274272791078531</v>
      </c>
      <c r="AD69" s="34">
        <v>29.868205568119784</v>
      </c>
      <c r="AE69" s="34">
        <v>0.35093191920767369</v>
      </c>
      <c r="AF69" s="34">
        <v>0</v>
      </c>
      <c r="AG69" s="34">
        <v>30.219137487327458</v>
      </c>
      <c r="AH69" s="34">
        <v>93.675426967168363</v>
      </c>
      <c r="AI69" s="35"/>
    </row>
    <row r="70" spans="1:35">
      <c r="A70" s="30" t="s">
        <v>65</v>
      </c>
      <c r="B70" s="33">
        <v>21</v>
      </c>
      <c r="C70" s="33">
        <v>550</v>
      </c>
      <c r="D70" s="33">
        <v>1499</v>
      </c>
      <c r="E70" s="33">
        <v>89</v>
      </c>
      <c r="F70" s="33">
        <v>2138</v>
      </c>
      <c r="G70" s="33">
        <v>96</v>
      </c>
      <c r="H70" s="33">
        <v>729</v>
      </c>
      <c r="I70" s="33">
        <v>44</v>
      </c>
      <c r="J70" s="33">
        <v>869</v>
      </c>
      <c r="K70" s="33">
        <v>317</v>
      </c>
      <c r="L70" s="33">
        <v>1186</v>
      </c>
      <c r="M70" s="33">
        <v>2158</v>
      </c>
      <c r="N70" s="33" t="s">
        <v>115</v>
      </c>
      <c r="O70" s="33" t="s">
        <v>115</v>
      </c>
      <c r="P70" s="33">
        <v>2158</v>
      </c>
      <c r="Q70" s="33">
        <v>5503</v>
      </c>
      <c r="R70" s="33">
        <v>6378</v>
      </c>
      <c r="S70" s="34">
        <v>0.32925682031984949</v>
      </c>
      <c r="T70" s="34">
        <v>8.6233929131389147</v>
      </c>
      <c r="U70" s="34">
        <v>23.502665412354972</v>
      </c>
      <c r="V70" s="34">
        <v>1.3954217623079335</v>
      </c>
      <c r="W70" s="34">
        <v>33.52148008780182</v>
      </c>
      <c r="X70" s="34">
        <v>1.5051740357478833</v>
      </c>
      <c r="Y70" s="34">
        <v>11.429915333960489</v>
      </c>
      <c r="Z70" s="34">
        <v>0.6898714330511132</v>
      </c>
      <c r="AA70" s="34">
        <v>13.624960802759485</v>
      </c>
      <c r="AB70" s="34">
        <v>4.9702100972091561</v>
      </c>
      <c r="AC70" s="34">
        <v>18.595170899968643</v>
      </c>
      <c r="AD70" s="34">
        <v>33.835058011915962</v>
      </c>
      <c r="AE70" s="34">
        <v>0</v>
      </c>
      <c r="AF70" s="34">
        <v>0</v>
      </c>
      <c r="AG70" s="34">
        <v>33.835058011915962</v>
      </c>
      <c r="AH70" s="34">
        <v>86.280965820006273</v>
      </c>
      <c r="AI70" s="35"/>
    </row>
    <row r="72" spans="1:35">
      <c r="A72" s="25" t="s">
        <v>143</v>
      </c>
    </row>
    <row r="74" spans="1:35">
      <c r="A74" s="26"/>
    </row>
  </sheetData>
  <mergeCells count="28">
    <mergeCell ref="X9:AA9"/>
    <mergeCell ref="AC9:AC10"/>
    <mergeCell ref="AD9:AG9"/>
    <mergeCell ref="AH9:AH10"/>
    <mergeCell ref="A8:A10"/>
    <mergeCell ref="B8:Q8"/>
    <mergeCell ref="R8:R10"/>
    <mergeCell ref="S8:AH8"/>
    <mergeCell ref="C9:F9"/>
    <mergeCell ref="G9:J9"/>
    <mergeCell ref="L9:L10"/>
    <mergeCell ref="M9:P9"/>
    <mergeCell ref="Q9:Q10"/>
    <mergeCell ref="T9:W9"/>
    <mergeCell ref="A59:A61"/>
    <mergeCell ref="B59:Q59"/>
    <mergeCell ref="R59:R61"/>
    <mergeCell ref="S59:AH59"/>
    <mergeCell ref="C60:F60"/>
    <mergeCell ref="G60:J60"/>
    <mergeCell ref="L60:L61"/>
    <mergeCell ref="M60:P60"/>
    <mergeCell ref="Q60:Q61"/>
    <mergeCell ref="T60:W60"/>
    <mergeCell ref="X60:AA60"/>
    <mergeCell ref="AC60:AC61"/>
    <mergeCell ref="AD60:AG60"/>
    <mergeCell ref="AH60:AH61"/>
  </mergeCells>
  <hyperlinks>
    <hyperlink ref="AH7" location="Contenido!A1" display="Contenido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2" width="12.42578125" style="19" customWidth="1"/>
    <col min="3" max="10" width="11.42578125" style="19"/>
    <col min="11" max="11" width="14.28515625" style="19" customWidth="1"/>
    <col min="12" max="27" width="11.42578125" style="19"/>
    <col min="28" max="28" width="13" style="19" customWidth="1"/>
    <col min="29" max="16384" width="11.42578125" style="19"/>
  </cols>
  <sheetData>
    <row r="1" spans="1:35" s="55" customFormat="1" ht="18">
      <c r="A1" s="54" t="s">
        <v>84</v>
      </c>
    </row>
    <row r="2" spans="1:35" s="55" customFormat="1" ht="20.25">
      <c r="A2" s="57" t="s">
        <v>85</v>
      </c>
    </row>
    <row r="3" spans="1:35" s="55" customFormat="1" ht="18">
      <c r="A3" s="54" t="s">
        <v>124</v>
      </c>
    </row>
    <row r="4" spans="1:35" s="55" customFormat="1" ht="18">
      <c r="A4" s="54" t="s">
        <v>109</v>
      </c>
    </row>
    <row r="5" spans="1:35" s="55" customFormat="1" ht="6.75" customHeight="1">
      <c r="A5" s="58"/>
    </row>
    <row r="6" spans="1:35" s="55" customFormat="1" ht="6.75" customHeight="1"/>
    <row r="7" spans="1:35" s="55" customFormat="1" ht="15.75" thickBot="1">
      <c r="AH7" s="59" t="s">
        <v>87</v>
      </c>
    </row>
    <row r="8" spans="1:35" ht="15.75" customHeight="1" thickBot="1">
      <c r="A8" s="60" t="s">
        <v>0</v>
      </c>
      <c r="B8" s="61" t="s">
        <v>70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 t="s">
        <v>71</v>
      </c>
      <c r="S8" s="61" t="s">
        <v>72</v>
      </c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</row>
    <row r="9" spans="1:35" ht="32.25" customHeight="1" thickBot="1">
      <c r="A9" s="60"/>
      <c r="B9" s="62" t="s">
        <v>2</v>
      </c>
      <c r="C9" s="61" t="s">
        <v>3</v>
      </c>
      <c r="D9" s="61"/>
      <c r="E9" s="61"/>
      <c r="F9" s="61"/>
      <c r="G9" s="61" t="s">
        <v>66</v>
      </c>
      <c r="H9" s="61"/>
      <c r="I9" s="61"/>
      <c r="J9" s="61"/>
      <c r="K9" s="62" t="s">
        <v>67</v>
      </c>
      <c r="L9" s="61" t="s">
        <v>69</v>
      </c>
      <c r="M9" s="61" t="s">
        <v>68</v>
      </c>
      <c r="N9" s="61"/>
      <c r="O9" s="61"/>
      <c r="P9" s="61"/>
      <c r="Q9" s="61" t="s">
        <v>4</v>
      </c>
      <c r="R9" s="61"/>
      <c r="S9" s="62" t="s">
        <v>2</v>
      </c>
      <c r="T9" s="61" t="s">
        <v>3</v>
      </c>
      <c r="U9" s="61"/>
      <c r="V9" s="61"/>
      <c r="W9" s="61"/>
      <c r="X9" s="61" t="s">
        <v>66</v>
      </c>
      <c r="Y9" s="61"/>
      <c r="Z9" s="61"/>
      <c r="AA9" s="61"/>
      <c r="AB9" s="62" t="s">
        <v>67</v>
      </c>
      <c r="AC9" s="61" t="s">
        <v>69</v>
      </c>
      <c r="AD9" s="61" t="s">
        <v>68</v>
      </c>
      <c r="AE9" s="61"/>
      <c r="AF9" s="61"/>
      <c r="AG9" s="61"/>
      <c r="AH9" s="61" t="s">
        <v>4</v>
      </c>
    </row>
    <row r="10" spans="1:35" ht="26.25" thickBot="1">
      <c r="A10" s="60"/>
      <c r="B10" s="62" t="s">
        <v>5</v>
      </c>
      <c r="C10" s="62" t="s">
        <v>6</v>
      </c>
      <c r="D10" s="62" t="s">
        <v>7</v>
      </c>
      <c r="E10" s="62" t="s">
        <v>8</v>
      </c>
      <c r="F10" s="62" t="s">
        <v>9</v>
      </c>
      <c r="G10" s="62" t="s">
        <v>6</v>
      </c>
      <c r="H10" s="62" t="s">
        <v>7</v>
      </c>
      <c r="I10" s="62" t="s">
        <v>8</v>
      </c>
      <c r="J10" s="62" t="s">
        <v>9</v>
      </c>
      <c r="K10" s="62" t="s">
        <v>7</v>
      </c>
      <c r="L10" s="61"/>
      <c r="M10" s="62" t="s">
        <v>6</v>
      </c>
      <c r="N10" s="62" t="s">
        <v>7</v>
      </c>
      <c r="O10" s="62" t="s">
        <v>8</v>
      </c>
      <c r="P10" s="62" t="s">
        <v>9</v>
      </c>
      <c r="Q10" s="61"/>
      <c r="R10" s="61"/>
      <c r="S10" s="62" t="s">
        <v>5</v>
      </c>
      <c r="T10" s="62" t="s">
        <v>6</v>
      </c>
      <c r="U10" s="62" t="s">
        <v>7</v>
      </c>
      <c r="V10" s="62" t="s">
        <v>8</v>
      </c>
      <c r="W10" s="62" t="s">
        <v>9</v>
      </c>
      <c r="X10" s="62" t="s">
        <v>6</v>
      </c>
      <c r="Y10" s="62" t="s">
        <v>7</v>
      </c>
      <c r="Z10" s="62" t="s">
        <v>8</v>
      </c>
      <c r="AA10" s="62" t="s">
        <v>9</v>
      </c>
      <c r="AB10" s="62" t="s">
        <v>7</v>
      </c>
      <c r="AC10" s="61"/>
      <c r="AD10" s="62" t="s">
        <v>6</v>
      </c>
      <c r="AE10" s="62" t="s">
        <v>7</v>
      </c>
      <c r="AF10" s="62" t="s">
        <v>8</v>
      </c>
      <c r="AG10" s="62" t="s">
        <v>9</v>
      </c>
      <c r="AH10" s="61"/>
    </row>
    <row r="11" spans="1:35">
      <c r="A11" s="27" t="s">
        <v>10</v>
      </c>
      <c r="B11" s="28">
        <v>411</v>
      </c>
      <c r="C11" s="28">
        <v>8760</v>
      </c>
      <c r="D11" s="28">
        <v>31055</v>
      </c>
      <c r="E11" s="28">
        <v>10796</v>
      </c>
      <c r="F11" s="28">
        <v>50611</v>
      </c>
      <c r="G11" s="28">
        <v>413</v>
      </c>
      <c r="H11" s="28">
        <v>14378</v>
      </c>
      <c r="I11" s="28">
        <v>862</v>
      </c>
      <c r="J11" s="28">
        <v>15653</v>
      </c>
      <c r="K11" s="28">
        <v>4524</v>
      </c>
      <c r="L11" s="28">
        <v>20177</v>
      </c>
      <c r="M11" s="28">
        <v>43162</v>
      </c>
      <c r="N11" s="28">
        <v>1021</v>
      </c>
      <c r="O11" s="28">
        <v>189</v>
      </c>
      <c r="P11" s="28">
        <v>44372</v>
      </c>
      <c r="Q11" s="28">
        <v>115571</v>
      </c>
      <c r="R11" s="28">
        <v>121578</v>
      </c>
      <c r="S11" s="29">
        <v>0.33805458224349799</v>
      </c>
      <c r="T11" s="29">
        <v>7.2052509500074029</v>
      </c>
      <c r="U11" s="29">
        <v>25.543272631561631</v>
      </c>
      <c r="V11" s="29">
        <v>8.8798960338219093</v>
      </c>
      <c r="W11" s="29">
        <v>41.628419615390939</v>
      </c>
      <c r="X11" s="29">
        <v>0.33969961670697002</v>
      </c>
      <c r="Y11" s="29">
        <v>11.826152757900278</v>
      </c>
      <c r="Z11" s="29">
        <v>0.70900985375643621</v>
      </c>
      <c r="AA11" s="29">
        <v>12.874862228363684</v>
      </c>
      <c r="AB11" s="29">
        <v>3.7210679563736861</v>
      </c>
      <c r="AC11" s="29">
        <v>16.595930184737369</v>
      </c>
      <c r="AD11" s="29">
        <v>35.501488756189445</v>
      </c>
      <c r="AE11" s="29">
        <v>0.83979009360246093</v>
      </c>
      <c r="AF11" s="29">
        <v>0.15545575679810492</v>
      </c>
      <c r="AG11" s="29">
        <v>36.49673460659001</v>
      </c>
      <c r="AH11" s="29">
        <v>95.05913898896182</v>
      </c>
      <c r="AI11" s="35"/>
    </row>
    <row r="12" spans="1:35">
      <c r="A12" s="30" t="s">
        <v>11</v>
      </c>
      <c r="B12" s="33">
        <v>7</v>
      </c>
      <c r="C12" s="33">
        <v>265</v>
      </c>
      <c r="D12" s="33">
        <v>330</v>
      </c>
      <c r="E12" s="33" t="s">
        <v>115</v>
      </c>
      <c r="F12" s="33">
        <v>595</v>
      </c>
      <c r="G12" s="33" t="s">
        <v>115</v>
      </c>
      <c r="H12" s="33" t="s">
        <v>115</v>
      </c>
      <c r="I12" s="33" t="s">
        <v>115</v>
      </c>
      <c r="J12" s="33" t="s">
        <v>115</v>
      </c>
      <c r="K12" s="33">
        <v>219</v>
      </c>
      <c r="L12" s="33">
        <v>219</v>
      </c>
      <c r="M12" s="33">
        <v>903</v>
      </c>
      <c r="N12" s="33" t="s">
        <v>115</v>
      </c>
      <c r="O12" s="33" t="s">
        <v>115</v>
      </c>
      <c r="P12" s="33">
        <v>903</v>
      </c>
      <c r="Q12" s="33">
        <v>1724</v>
      </c>
      <c r="R12" s="33">
        <v>1814</v>
      </c>
      <c r="S12" s="34">
        <v>0.38588754134509373</v>
      </c>
      <c r="T12" s="34">
        <v>14.608599779492833</v>
      </c>
      <c r="U12" s="34">
        <v>18.191841234840133</v>
      </c>
      <c r="V12" s="34">
        <v>0</v>
      </c>
      <c r="W12" s="34">
        <v>32.800441014332968</v>
      </c>
      <c r="X12" s="34">
        <v>0</v>
      </c>
      <c r="Y12" s="34">
        <v>0</v>
      </c>
      <c r="Z12" s="34">
        <v>0</v>
      </c>
      <c r="AA12" s="34">
        <v>0</v>
      </c>
      <c r="AB12" s="34">
        <v>12.072767364939361</v>
      </c>
      <c r="AC12" s="34">
        <v>12.072767364939361</v>
      </c>
      <c r="AD12" s="34">
        <v>49.779492833517089</v>
      </c>
      <c r="AE12" s="34">
        <v>0</v>
      </c>
      <c r="AF12" s="34">
        <v>0</v>
      </c>
      <c r="AG12" s="34">
        <v>49.779492833517089</v>
      </c>
      <c r="AH12" s="34">
        <v>95.038588754134508</v>
      </c>
      <c r="AI12" s="35"/>
    </row>
    <row r="13" spans="1:35">
      <c r="A13" s="30" t="s">
        <v>12</v>
      </c>
      <c r="B13" s="33">
        <v>3</v>
      </c>
      <c r="C13" s="33" t="s">
        <v>115</v>
      </c>
      <c r="D13" s="33">
        <v>858</v>
      </c>
      <c r="E13" s="33">
        <v>85</v>
      </c>
      <c r="F13" s="33">
        <v>943</v>
      </c>
      <c r="G13" s="33" t="s">
        <v>115</v>
      </c>
      <c r="H13" s="33">
        <v>382</v>
      </c>
      <c r="I13" s="33" t="s">
        <v>115</v>
      </c>
      <c r="J13" s="33">
        <v>382</v>
      </c>
      <c r="K13" s="33">
        <v>89</v>
      </c>
      <c r="L13" s="33">
        <v>471</v>
      </c>
      <c r="M13" s="33">
        <v>603</v>
      </c>
      <c r="N13" s="33" t="s">
        <v>115</v>
      </c>
      <c r="O13" s="33" t="s">
        <v>115</v>
      </c>
      <c r="P13" s="33">
        <v>603</v>
      </c>
      <c r="Q13" s="33">
        <v>2020</v>
      </c>
      <c r="R13" s="33">
        <v>2134</v>
      </c>
      <c r="S13" s="34">
        <v>0.14058106841611998</v>
      </c>
      <c r="T13" s="34">
        <v>0</v>
      </c>
      <c r="U13" s="34">
        <v>40.206185567010309</v>
      </c>
      <c r="V13" s="34">
        <v>3.9831302717900656</v>
      </c>
      <c r="W13" s="34">
        <v>44.189315838800376</v>
      </c>
      <c r="X13" s="34">
        <v>0</v>
      </c>
      <c r="Y13" s="34">
        <v>17.900656044985944</v>
      </c>
      <c r="Z13" s="34">
        <v>0</v>
      </c>
      <c r="AA13" s="34">
        <v>17.900656044985944</v>
      </c>
      <c r="AB13" s="34">
        <v>4.1705716963448927</v>
      </c>
      <c r="AC13" s="34">
        <v>22.071227741330834</v>
      </c>
      <c r="AD13" s="34">
        <v>28.256794751640111</v>
      </c>
      <c r="AE13" s="34">
        <v>0</v>
      </c>
      <c r="AF13" s="34">
        <v>0</v>
      </c>
      <c r="AG13" s="34">
        <v>28.256794751640111</v>
      </c>
      <c r="AH13" s="34">
        <v>94.657919400187438</v>
      </c>
      <c r="AI13" s="35"/>
    </row>
    <row r="14" spans="1:35">
      <c r="A14" s="30" t="s">
        <v>13</v>
      </c>
      <c r="B14" s="33">
        <v>21</v>
      </c>
      <c r="C14" s="33">
        <v>258</v>
      </c>
      <c r="D14" s="33">
        <v>683</v>
      </c>
      <c r="E14" s="33">
        <v>289</v>
      </c>
      <c r="F14" s="33">
        <v>1230</v>
      </c>
      <c r="G14" s="33" t="s">
        <v>115</v>
      </c>
      <c r="H14" s="33">
        <v>405</v>
      </c>
      <c r="I14" s="33" t="s">
        <v>115</v>
      </c>
      <c r="J14" s="33">
        <v>405</v>
      </c>
      <c r="K14" s="33">
        <v>150</v>
      </c>
      <c r="L14" s="33">
        <v>555</v>
      </c>
      <c r="M14" s="33">
        <v>1757</v>
      </c>
      <c r="N14" s="33">
        <v>39</v>
      </c>
      <c r="O14" s="33" t="s">
        <v>115</v>
      </c>
      <c r="P14" s="33">
        <v>1796</v>
      </c>
      <c r="Q14" s="33">
        <v>3602</v>
      </c>
      <c r="R14" s="33">
        <v>3844</v>
      </c>
      <c r="S14" s="34">
        <v>0.54630593132154004</v>
      </c>
      <c r="T14" s="34">
        <v>6.7117585848074919</v>
      </c>
      <c r="U14" s="34">
        <v>17.767950052029136</v>
      </c>
      <c r="V14" s="34">
        <v>7.5182101977107179</v>
      </c>
      <c r="W14" s="34">
        <v>31.997918834547345</v>
      </c>
      <c r="X14" s="34">
        <v>0</v>
      </c>
      <c r="Y14" s="34">
        <v>10.535900104058273</v>
      </c>
      <c r="Z14" s="34">
        <v>0</v>
      </c>
      <c r="AA14" s="34">
        <v>10.535900104058273</v>
      </c>
      <c r="AB14" s="34">
        <v>3.9021852237252861</v>
      </c>
      <c r="AC14" s="34">
        <v>14.438085327783559</v>
      </c>
      <c r="AD14" s="34">
        <v>45.707596253902189</v>
      </c>
      <c r="AE14" s="34">
        <v>1.0145681581685744</v>
      </c>
      <c r="AF14" s="34">
        <v>0</v>
      </c>
      <c r="AG14" s="34">
        <v>46.722164412070761</v>
      </c>
      <c r="AH14" s="34">
        <v>93.704474505723212</v>
      </c>
      <c r="AI14" s="35"/>
    </row>
    <row r="15" spans="1:35">
      <c r="A15" s="30" t="s">
        <v>14</v>
      </c>
      <c r="B15" s="33" t="s">
        <v>115</v>
      </c>
      <c r="C15" s="33">
        <v>234</v>
      </c>
      <c r="D15" s="33">
        <v>355</v>
      </c>
      <c r="E15" s="33">
        <v>49</v>
      </c>
      <c r="F15" s="33">
        <v>638</v>
      </c>
      <c r="G15" s="33" t="s">
        <v>115</v>
      </c>
      <c r="H15" s="33" t="s">
        <v>115</v>
      </c>
      <c r="I15" s="33" t="s">
        <v>115</v>
      </c>
      <c r="J15" s="33" t="s">
        <v>115</v>
      </c>
      <c r="K15" s="33" t="s">
        <v>115</v>
      </c>
      <c r="L15" s="33">
        <v>0</v>
      </c>
      <c r="M15" s="33">
        <v>663</v>
      </c>
      <c r="N15" s="33" t="s">
        <v>115</v>
      </c>
      <c r="O15" s="33" t="s">
        <v>115</v>
      </c>
      <c r="P15" s="33">
        <v>663</v>
      </c>
      <c r="Q15" s="33">
        <v>1301</v>
      </c>
      <c r="R15" s="33">
        <v>1441</v>
      </c>
      <c r="S15" s="34">
        <v>0</v>
      </c>
      <c r="T15" s="34">
        <v>16.238723108952115</v>
      </c>
      <c r="U15" s="34">
        <v>24.635669673837612</v>
      </c>
      <c r="V15" s="34">
        <v>3.4004163775156142</v>
      </c>
      <c r="W15" s="34">
        <v>44.274809160305345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46.009715475364331</v>
      </c>
      <c r="AE15" s="34">
        <v>0</v>
      </c>
      <c r="AF15" s="34">
        <v>0</v>
      </c>
      <c r="AG15" s="34">
        <v>46.009715475364331</v>
      </c>
      <c r="AH15" s="34">
        <v>90.284524635669669</v>
      </c>
      <c r="AI15" s="35"/>
    </row>
    <row r="16" spans="1:35">
      <c r="A16" s="30" t="s">
        <v>15</v>
      </c>
      <c r="B16" s="33" t="s">
        <v>115</v>
      </c>
      <c r="C16" s="33" t="s">
        <v>115</v>
      </c>
      <c r="D16" s="33">
        <v>161</v>
      </c>
      <c r="E16" s="33">
        <v>188</v>
      </c>
      <c r="F16" s="33">
        <v>349</v>
      </c>
      <c r="G16" s="33" t="s">
        <v>115</v>
      </c>
      <c r="H16" s="33" t="s">
        <v>115</v>
      </c>
      <c r="I16" s="33" t="s">
        <v>115</v>
      </c>
      <c r="J16" s="33" t="s">
        <v>115</v>
      </c>
      <c r="K16" s="33">
        <v>374</v>
      </c>
      <c r="L16" s="33">
        <v>374</v>
      </c>
      <c r="M16" s="33">
        <v>1216</v>
      </c>
      <c r="N16" s="33" t="s">
        <v>115</v>
      </c>
      <c r="O16" s="33" t="s">
        <v>115</v>
      </c>
      <c r="P16" s="33">
        <v>1216</v>
      </c>
      <c r="Q16" s="33">
        <v>1939</v>
      </c>
      <c r="R16" s="33">
        <v>2046</v>
      </c>
      <c r="S16" s="34">
        <v>0</v>
      </c>
      <c r="T16" s="34">
        <v>0</v>
      </c>
      <c r="U16" s="34">
        <v>7.8690127077223853</v>
      </c>
      <c r="V16" s="34">
        <v>9.1886608015640281</v>
      </c>
      <c r="W16" s="34">
        <v>17.057673509286413</v>
      </c>
      <c r="X16" s="34">
        <v>0</v>
      </c>
      <c r="Y16" s="34">
        <v>0</v>
      </c>
      <c r="Z16" s="34">
        <v>0</v>
      </c>
      <c r="AA16" s="34">
        <v>0</v>
      </c>
      <c r="AB16" s="34">
        <v>18.27956989247312</v>
      </c>
      <c r="AC16" s="34">
        <v>18.27956989247312</v>
      </c>
      <c r="AD16" s="34">
        <v>59.433040078201365</v>
      </c>
      <c r="AE16" s="34">
        <v>0</v>
      </c>
      <c r="AF16" s="34">
        <v>0</v>
      </c>
      <c r="AG16" s="34">
        <v>59.433040078201365</v>
      </c>
      <c r="AH16" s="34">
        <v>94.770283479960895</v>
      </c>
      <c r="AI16" s="35"/>
    </row>
    <row r="17" spans="1:35">
      <c r="A17" s="30" t="s">
        <v>16</v>
      </c>
      <c r="B17" s="33" t="s">
        <v>115</v>
      </c>
      <c r="C17" s="33">
        <v>29</v>
      </c>
      <c r="D17" s="33" t="s">
        <v>115</v>
      </c>
      <c r="E17" s="33" t="s">
        <v>115</v>
      </c>
      <c r="F17" s="33">
        <v>29</v>
      </c>
      <c r="G17" s="33" t="s">
        <v>115</v>
      </c>
      <c r="H17" s="33" t="s">
        <v>115</v>
      </c>
      <c r="I17" s="33" t="s">
        <v>115</v>
      </c>
      <c r="J17" s="33" t="s">
        <v>115</v>
      </c>
      <c r="K17" s="33" t="s">
        <v>115</v>
      </c>
      <c r="L17" s="33">
        <v>0</v>
      </c>
      <c r="M17" s="33">
        <v>85</v>
      </c>
      <c r="N17" s="33" t="s">
        <v>115</v>
      </c>
      <c r="O17" s="33" t="s">
        <v>115</v>
      </c>
      <c r="P17" s="33">
        <v>85</v>
      </c>
      <c r="Q17" s="33">
        <v>114</v>
      </c>
      <c r="R17" s="33">
        <v>113</v>
      </c>
      <c r="S17" s="34">
        <v>0</v>
      </c>
      <c r="T17" s="34">
        <v>25.663716814159294</v>
      </c>
      <c r="U17" s="34">
        <v>0</v>
      </c>
      <c r="V17" s="34">
        <v>0</v>
      </c>
      <c r="W17" s="34">
        <v>25.663716814159294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75.221238938053091</v>
      </c>
      <c r="AE17" s="34">
        <v>0</v>
      </c>
      <c r="AF17" s="34">
        <v>0</v>
      </c>
      <c r="AG17" s="34">
        <v>75.221238938053091</v>
      </c>
      <c r="AH17" s="34">
        <v>100.88495575221239</v>
      </c>
      <c r="AI17" s="35"/>
    </row>
    <row r="18" spans="1:35">
      <c r="A18" s="30" t="s">
        <v>17</v>
      </c>
      <c r="B18" s="33" t="s">
        <v>115</v>
      </c>
      <c r="C18" s="33">
        <v>365</v>
      </c>
      <c r="D18" s="33">
        <v>4164</v>
      </c>
      <c r="E18" s="33">
        <v>1616</v>
      </c>
      <c r="F18" s="33">
        <v>6145</v>
      </c>
      <c r="G18" s="33" t="s">
        <v>115</v>
      </c>
      <c r="H18" s="33">
        <v>1301</v>
      </c>
      <c r="I18" s="33">
        <v>66</v>
      </c>
      <c r="J18" s="33">
        <v>1367</v>
      </c>
      <c r="K18" s="33">
        <v>360</v>
      </c>
      <c r="L18" s="33">
        <v>1727</v>
      </c>
      <c r="M18" s="33">
        <v>1972</v>
      </c>
      <c r="N18" s="33">
        <v>175</v>
      </c>
      <c r="O18" s="33" t="s">
        <v>115</v>
      </c>
      <c r="P18" s="33">
        <v>2147</v>
      </c>
      <c r="Q18" s="33">
        <v>10019</v>
      </c>
      <c r="R18" s="33">
        <v>10157</v>
      </c>
      <c r="S18" s="34">
        <v>0</v>
      </c>
      <c r="T18" s="34">
        <v>3.5935807817268879</v>
      </c>
      <c r="U18" s="34">
        <v>40.996357192084275</v>
      </c>
      <c r="V18" s="34">
        <v>15.910209707590823</v>
      </c>
      <c r="W18" s="34">
        <v>60.500147681401991</v>
      </c>
      <c r="X18" s="34">
        <v>0</v>
      </c>
      <c r="Y18" s="34">
        <v>12.808900265826523</v>
      </c>
      <c r="Z18" s="34">
        <v>0.64979816875061536</v>
      </c>
      <c r="AA18" s="34">
        <v>13.458698434577139</v>
      </c>
      <c r="AB18" s="34">
        <v>3.5443536477306292</v>
      </c>
      <c r="AC18" s="34">
        <v>17.003052082307768</v>
      </c>
      <c r="AD18" s="34">
        <v>19.415181648124445</v>
      </c>
      <c r="AE18" s="34">
        <v>1.7229496898690557</v>
      </c>
      <c r="AF18" s="34">
        <v>0</v>
      </c>
      <c r="AG18" s="34">
        <v>21.138131337993503</v>
      </c>
      <c r="AH18" s="34">
        <v>98.641331101703258</v>
      </c>
      <c r="AI18" s="35"/>
    </row>
    <row r="19" spans="1:35">
      <c r="A19" s="30" t="s">
        <v>18</v>
      </c>
      <c r="B19" s="33">
        <v>14</v>
      </c>
      <c r="C19" s="33">
        <v>136</v>
      </c>
      <c r="D19" s="33">
        <v>109</v>
      </c>
      <c r="E19" s="33" t="s">
        <v>115</v>
      </c>
      <c r="F19" s="33">
        <v>245</v>
      </c>
      <c r="G19" s="33" t="s">
        <v>115</v>
      </c>
      <c r="H19" s="33" t="s">
        <v>115</v>
      </c>
      <c r="I19" s="33" t="s">
        <v>115</v>
      </c>
      <c r="J19" s="33" t="s">
        <v>115</v>
      </c>
      <c r="K19" s="33">
        <v>46</v>
      </c>
      <c r="L19" s="33">
        <v>46</v>
      </c>
      <c r="M19" s="33">
        <v>378</v>
      </c>
      <c r="N19" s="33" t="s">
        <v>115</v>
      </c>
      <c r="O19" s="33" t="s">
        <v>115</v>
      </c>
      <c r="P19" s="33">
        <v>378</v>
      </c>
      <c r="Q19" s="33">
        <v>683</v>
      </c>
      <c r="R19" s="33">
        <v>770</v>
      </c>
      <c r="S19" s="34">
        <v>1.8181818181818181</v>
      </c>
      <c r="T19" s="34">
        <v>17.662337662337663</v>
      </c>
      <c r="U19" s="34">
        <v>14.155844155844155</v>
      </c>
      <c r="V19" s="34">
        <v>0</v>
      </c>
      <c r="W19" s="34">
        <v>31.818181818181817</v>
      </c>
      <c r="X19" s="34">
        <v>0</v>
      </c>
      <c r="Y19" s="34">
        <v>0</v>
      </c>
      <c r="Z19" s="34">
        <v>0</v>
      </c>
      <c r="AA19" s="34">
        <v>0</v>
      </c>
      <c r="AB19" s="34">
        <v>5.9740259740259738</v>
      </c>
      <c r="AC19" s="34">
        <v>5.9740259740259738</v>
      </c>
      <c r="AD19" s="34">
        <v>49.090909090909093</v>
      </c>
      <c r="AE19" s="34">
        <v>0</v>
      </c>
      <c r="AF19" s="34">
        <v>0</v>
      </c>
      <c r="AG19" s="34">
        <v>49.090909090909093</v>
      </c>
      <c r="AH19" s="34">
        <v>88.701298701298697</v>
      </c>
      <c r="AI19" s="35"/>
    </row>
    <row r="20" spans="1:35">
      <c r="A20" s="30" t="s">
        <v>19</v>
      </c>
      <c r="B20" s="33">
        <v>13</v>
      </c>
      <c r="C20" s="33" t="s">
        <v>115</v>
      </c>
      <c r="D20" s="33">
        <v>540</v>
      </c>
      <c r="E20" s="33">
        <v>25</v>
      </c>
      <c r="F20" s="33">
        <v>565</v>
      </c>
      <c r="G20" s="33" t="s">
        <v>115</v>
      </c>
      <c r="H20" s="33" t="s">
        <v>115</v>
      </c>
      <c r="I20" s="33" t="s">
        <v>115</v>
      </c>
      <c r="J20" s="33" t="s">
        <v>115</v>
      </c>
      <c r="K20" s="33" t="s">
        <v>115</v>
      </c>
      <c r="L20" s="33">
        <v>0</v>
      </c>
      <c r="M20" s="33">
        <v>1182</v>
      </c>
      <c r="N20" s="33" t="s">
        <v>115</v>
      </c>
      <c r="O20" s="33" t="s">
        <v>115</v>
      </c>
      <c r="P20" s="33">
        <v>1182</v>
      </c>
      <c r="Q20" s="33">
        <v>1760</v>
      </c>
      <c r="R20" s="33">
        <v>1843</v>
      </c>
      <c r="S20" s="34">
        <v>0.70537167661421596</v>
      </c>
      <c r="T20" s="34">
        <v>0</v>
      </c>
      <c r="U20" s="34">
        <v>29.30005425935974</v>
      </c>
      <c r="V20" s="34">
        <v>1.3564839934888768</v>
      </c>
      <c r="W20" s="34">
        <v>30.656538252848616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64.134563212154092</v>
      </c>
      <c r="AE20" s="34">
        <v>0</v>
      </c>
      <c r="AF20" s="34">
        <v>0</v>
      </c>
      <c r="AG20" s="34">
        <v>64.134563212154092</v>
      </c>
      <c r="AH20" s="34">
        <v>95.496473141616931</v>
      </c>
      <c r="AI20" s="35"/>
    </row>
    <row r="21" spans="1:35">
      <c r="A21" s="30" t="s">
        <v>20</v>
      </c>
      <c r="B21" s="33" t="s">
        <v>115</v>
      </c>
      <c r="C21" s="33" t="s">
        <v>115</v>
      </c>
      <c r="D21" s="33">
        <v>112</v>
      </c>
      <c r="E21" s="33" t="s">
        <v>115</v>
      </c>
      <c r="F21" s="33">
        <v>112</v>
      </c>
      <c r="G21" s="33" t="s">
        <v>115</v>
      </c>
      <c r="H21" s="33" t="s">
        <v>115</v>
      </c>
      <c r="I21" s="33" t="s">
        <v>115</v>
      </c>
      <c r="J21" s="33" t="s">
        <v>115</v>
      </c>
      <c r="K21" s="33" t="s">
        <v>115</v>
      </c>
      <c r="L21" s="33">
        <v>0</v>
      </c>
      <c r="M21" s="33">
        <v>168</v>
      </c>
      <c r="N21" s="33" t="s">
        <v>115</v>
      </c>
      <c r="O21" s="33" t="s">
        <v>115</v>
      </c>
      <c r="P21" s="33">
        <v>168</v>
      </c>
      <c r="Q21" s="33">
        <v>280</v>
      </c>
      <c r="R21" s="33">
        <v>268</v>
      </c>
      <c r="S21" s="34">
        <v>0</v>
      </c>
      <c r="T21" s="34">
        <v>0</v>
      </c>
      <c r="U21" s="34">
        <v>41.791044776119406</v>
      </c>
      <c r="V21" s="34">
        <v>0</v>
      </c>
      <c r="W21" s="34">
        <v>41.791044776119406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62.686567164179102</v>
      </c>
      <c r="AE21" s="34">
        <v>0</v>
      </c>
      <c r="AF21" s="34">
        <v>0</v>
      </c>
      <c r="AG21" s="34">
        <v>62.686567164179102</v>
      </c>
      <c r="AH21" s="34">
        <v>104.4776119402985</v>
      </c>
      <c r="AI21" s="35"/>
    </row>
    <row r="22" spans="1:35">
      <c r="A22" s="30" t="s">
        <v>21</v>
      </c>
      <c r="B22" s="33" t="s">
        <v>115</v>
      </c>
      <c r="C22" s="33">
        <v>232</v>
      </c>
      <c r="D22" s="33">
        <v>421</v>
      </c>
      <c r="E22" s="33">
        <v>237</v>
      </c>
      <c r="F22" s="33">
        <v>890</v>
      </c>
      <c r="G22" s="33" t="s">
        <v>115</v>
      </c>
      <c r="H22" s="33">
        <v>392</v>
      </c>
      <c r="I22" s="33" t="s">
        <v>115</v>
      </c>
      <c r="J22" s="33">
        <v>392</v>
      </c>
      <c r="K22" s="33" t="s">
        <v>115</v>
      </c>
      <c r="L22" s="33">
        <v>392</v>
      </c>
      <c r="M22" s="33">
        <v>655</v>
      </c>
      <c r="N22" s="33" t="s">
        <v>115</v>
      </c>
      <c r="O22" s="33" t="s">
        <v>115</v>
      </c>
      <c r="P22" s="33">
        <v>655</v>
      </c>
      <c r="Q22" s="33">
        <v>1937</v>
      </c>
      <c r="R22" s="33">
        <v>1962</v>
      </c>
      <c r="S22" s="34">
        <v>0</v>
      </c>
      <c r="T22" s="34">
        <v>11.824668705402651</v>
      </c>
      <c r="U22" s="34">
        <v>21.457696228338431</v>
      </c>
      <c r="V22" s="34">
        <v>12.079510703363914</v>
      </c>
      <c r="W22" s="34">
        <v>45.361875637104994</v>
      </c>
      <c r="X22" s="34">
        <v>0</v>
      </c>
      <c r="Y22" s="34">
        <v>19.979612640163097</v>
      </c>
      <c r="Z22" s="34">
        <v>0</v>
      </c>
      <c r="AA22" s="34">
        <v>19.979612640163097</v>
      </c>
      <c r="AB22" s="34">
        <v>0</v>
      </c>
      <c r="AC22" s="34">
        <v>19.979612640163097</v>
      </c>
      <c r="AD22" s="34">
        <v>33.384301732925586</v>
      </c>
      <c r="AE22" s="34">
        <v>0</v>
      </c>
      <c r="AF22" s="34">
        <v>0</v>
      </c>
      <c r="AG22" s="34">
        <v>33.384301732925586</v>
      </c>
      <c r="AH22" s="34">
        <v>98.725790010193677</v>
      </c>
      <c r="AI22" s="35"/>
    </row>
    <row r="23" spans="1:35">
      <c r="A23" s="30" t="s">
        <v>22</v>
      </c>
      <c r="B23" s="33" t="s">
        <v>115</v>
      </c>
      <c r="C23" s="33">
        <v>209</v>
      </c>
      <c r="D23" s="33">
        <v>175</v>
      </c>
      <c r="E23" s="33">
        <v>38</v>
      </c>
      <c r="F23" s="33">
        <v>422</v>
      </c>
      <c r="G23" s="33" t="s">
        <v>115</v>
      </c>
      <c r="H23" s="33" t="s">
        <v>115</v>
      </c>
      <c r="I23" s="33" t="s">
        <v>115</v>
      </c>
      <c r="J23" s="33" t="s">
        <v>115</v>
      </c>
      <c r="K23" s="33" t="s">
        <v>115</v>
      </c>
      <c r="L23" s="33">
        <v>0</v>
      </c>
      <c r="M23" s="33">
        <v>164</v>
      </c>
      <c r="N23" s="33" t="s">
        <v>115</v>
      </c>
      <c r="O23" s="33" t="s">
        <v>115</v>
      </c>
      <c r="P23" s="33">
        <v>164</v>
      </c>
      <c r="Q23" s="33">
        <v>586</v>
      </c>
      <c r="R23" s="33">
        <v>622</v>
      </c>
      <c r="S23" s="34">
        <v>0</v>
      </c>
      <c r="T23" s="34">
        <v>33.60128617363344</v>
      </c>
      <c r="U23" s="34">
        <v>28.135048231511256</v>
      </c>
      <c r="V23" s="34">
        <v>6.109324758842444</v>
      </c>
      <c r="W23" s="34">
        <v>67.845659163987136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26.366559485530548</v>
      </c>
      <c r="AE23" s="34">
        <v>0</v>
      </c>
      <c r="AF23" s="34">
        <v>0</v>
      </c>
      <c r="AG23" s="34">
        <v>26.366559485530548</v>
      </c>
      <c r="AH23" s="34">
        <v>94.212218649517681</v>
      </c>
      <c r="AI23" s="35"/>
    </row>
    <row r="24" spans="1:35">
      <c r="A24" s="30" t="s">
        <v>23</v>
      </c>
      <c r="B24" s="33" t="s">
        <v>115</v>
      </c>
      <c r="C24" s="33">
        <v>195</v>
      </c>
      <c r="D24" s="33" t="s">
        <v>115</v>
      </c>
      <c r="E24" s="33" t="s">
        <v>115</v>
      </c>
      <c r="F24" s="33">
        <v>195</v>
      </c>
      <c r="G24" s="33" t="s">
        <v>115</v>
      </c>
      <c r="H24" s="33" t="s">
        <v>115</v>
      </c>
      <c r="I24" s="33" t="s">
        <v>115</v>
      </c>
      <c r="J24" s="33" t="s">
        <v>115</v>
      </c>
      <c r="K24" s="33" t="s">
        <v>115</v>
      </c>
      <c r="L24" s="33">
        <v>0</v>
      </c>
      <c r="M24" s="33">
        <v>435</v>
      </c>
      <c r="N24" s="33" t="s">
        <v>115</v>
      </c>
      <c r="O24" s="33" t="s">
        <v>115</v>
      </c>
      <c r="P24" s="33">
        <v>435</v>
      </c>
      <c r="Q24" s="33">
        <v>630</v>
      </c>
      <c r="R24" s="33">
        <v>619</v>
      </c>
      <c r="S24" s="34">
        <v>0</v>
      </c>
      <c r="T24" s="34">
        <v>31.502423263327948</v>
      </c>
      <c r="U24" s="34">
        <v>0</v>
      </c>
      <c r="V24" s="34">
        <v>0</v>
      </c>
      <c r="W24" s="34">
        <v>31.502423263327948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70.274636510500812</v>
      </c>
      <c r="AE24" s="34">
        <v>0</v>
      </c>
      <c r="AF24" s="34">
        <v>0</v>
      </c>
      <c r="AG24" s="34">
        <v>70.274636510500812</v>
      </c>
      <c r="AH24" s="34">
        <v>101.77705977382875</v>
      </c>
      <c r="AI24" s="35"/>
    </row>
    <row r="25" spans="1:35">
      <c r="A25" s="30" t="s">
        <v>24</v>
      </c>
      <c r="B25" s="33">
        <v>52</v>
      </c>
      <c r="C25" s="33" t="s">
        <v>115</v>
      </c>
      <c r="D25" s="33">
        <v>525</v>
      </c>
      <c r="E25" s="33">
        <v>132</v>
      </c>
      <c r="F25" s="33">
        <v>657</v>
      </c>
      <c r="G25" s="33" t="s">
        <v>115</v>
      </c>
      <c r="H25" s="33">
        <v>425</v>
      </c>
      <c r="I25" s="33" t="s">
        <v>115</v>
      </c>
      <c r="J25" s="33">
        <v>425</v>
      </c>
      <c r="K25" s="33">
        <v>626</v>
      </c>
      <c r="L25" s="33">
        <v>1051</v>
      </c>
      <c r="M25" s="33">
        <v>1572</v>
      </c>
      <c r="N25" s="33">
        <v>58</v>
      </c>
      <c r="O25" s="33" t="s">
        <v>115</v>
      </c>
      <c r="P25" s="33">
        <v>1630</v>
      </c>
      <c r="Q25" s="33">
        <v>3390</v>
      </c>
      <c r="R25" s="33">
        <v>3603</v>
      </c>
      <c r="S25" s="34">
        <v>1.4432417429919511</v>
      </c>
      <c r="T25" s="34">
        <v>0</v>
      </c>
      <c r="U25" s="34">
        <v>14.571190674437968</v>
      </c>
      <c r="V25" s="34">
        <v>3.6636136552872607</v>
      </c>
      <c r="W25" s="34">
        <v>18.234804329725229</v>
      </c>
      <c r="X25" s="34">
        <v>0</v>
      </c>
      <c r="Y25" s="34">
        <v>11.795725784068832</v>
      </c>
      <c r="Z25" s="34">
        <v>0</v>
      </c>
      <c r="AA25" s="34">
        <v>11.795725784068832</v>
      </c>
      <c r="AB25" s="34">
        <v>17.374410213710796</v>
      </c>
      <c r="AC25" s="34">
        <v>29.170135997779628</v>
      </c>
      <c r="AD25" s="34">
        <v>43.63030807660283</v>
      </c>
      <c r="AE25" s="34">
        <v>1.6097696364140994</v>
      </c>
      <c r="AF25" s="34">
        <v>0</v>
      </c>
      <c r="AG25" s="34">
        <v>45.24007771301693</v>
      </c>
      <c r="AH25" s="34">
        <v>94.088259783513735</v>
      </c>
      <c r="AI25" s="35"/>
    </row>
    <row r="26" spans="1:35">
      <c r="A26" s="30" t="s">
        <v>25</v>
      </c>
      <c r="B26" s="33">
        <v>23</v>
      </c>
      <c r="C26" s="33">
        <v>547</v>
      </c>
      <c r="D26" s="33">
        <v>760</v>
      </c>
      <c r="E26" s="33">
        <v>226</v>
      </c>
      <c r="F26" s="33">
        <v>1533</v>
      </c>
      <c r="G26" s="33" t="s">
        <v>115</v>
      </c>
      <c r="H26" s="33">
        <v>354</v>
      </c>
      <c r="I26" s="33" t="s">
        <v>115</v>
      </c>
      <c r="J26" s="33">
        <v>354</v>
      </c>
      <c r="K26" s="33" t="s">
        <v>115</v>
      </c>
      <c r="L26" s="33">
        <v>354</v>
      </c>
      <c r="M26" s="33">
        <v>1610</v>
      </c>
      <c r="N26" s="33" t="s">
        <v>115</v>
      </c>
      <c r="O26" s="33" t="s">
        <v>115</v>
      </c>
      <c r="P26" s="33">
        <v>1610</v>
      </c>
      <c r="Q26" s="33">
        <v>3520</v>
      </c>
      <c r="R26" s="33">
        <v>3586</v>
      </c>
      <c r="S26" s="34">
        <v>0.64138315672057999</v>
      </c>
      <c r="T26" s="34">
        <v>15.253764640267708</v>
      </c>
      <c r="U26" s="34">
        <v>21.193530395984382</v>
      </c>
      <c r="V26" s="34">
        <v>6.3022866703848299</v>
      </c>
      <c r="W26" s="34">
        <v>42.749581706636924</v>
      </c>
      <c r="X26" s="34">
        <v>0</v>
      </c>
      <c r="Y26" s="34">
        <v>9.8717233686558838</v>
      </c>
      <c r="Z26" s="34">
        <v>0</v>
      </c>
      <c r="AA26" s="34">
        <v>9.8717233686558838</v>
      </c>
      <c r="AB26" s="34">
        <v>0</v>
      </c>
      <c r="AC26" s="34">
        <v>9.8717233686558838</v>
      </c>
      <c r="AD26" s="34">
        <v>44.896820970440601</v>
      </c>
      <c r="AE26" s="34">
        <v>0</v>
      </c>
      <c r="AF26" s="34">
        <v>0</v>
      </c>
      <c r="AG26" s="34">
        <v>44.896820970440601</v>
      </c>
      <c r="AH26" s="34">
        <v>98.159509202453989</v>
      </c>
      <c r="AI26" s="35"/>
    </row>
    <row r="27" spans="1:35">
      <c r="A27" s="30" t="s">
        <v>26</v>
      </c>
      <c r="B27" s="33" t="s">
        <v>115</v>
      </c>
      <c r="C27" s="33" t="s">
        <v>115</v>
      </c>
      <c r="D27" s="33">
        <v>120</v>
      </c>
      <c r="E27" s="33" t="s">
        <v>115</v>
      </c>
      <c r="F27" s="33">
        <v>120</v>
      </c>
      <c r="G27" s="33" t="s">
        <v>115</v>
      </c>
      <c r="H27" s="33" t="s">
        <v>115</v>
      </c>
      <c r="I27" s="33" t="s">
        <v>115</v>
      </c>
      <c r="J27" s="33" t="s">
        <v>115</v>
      </c>
      <c r="K27" s="33" t="s">
        <v>115</v>
      </c>
      <c r="L27" s="33">
        <v>0</v>
      </c>
      <c r="M27" s="33">
        <v>289</v>
      </c>
      <c r="N27" s="33" t="s">
        <v>115</v>
      </c>
      <c r="O27" s="33" t="s">
        <v>115</v>
      </c>
      <c r="P27" s="33">
        <v>289</v>
      </c>
      <c r="Q27" s="33">
        <v>409</v>
      </c>
      <c r="R27" s="33">
        <v>454</v>
      </c>
      <c r="S27" s="34">
        <v>0</v>
      </c>
      <c r="T27" s="34">
        <v>0</v>
      </c>
      <c r="U27" s="34">
        <v>26.431718061674008</v>
      </c>
      <c r="V27" s="34">
        <v>0</v>
      </c>
      <c r="W27" s="34">
        <v>26.431718061674008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63.656387665198238</v>
      </c>
      <c r="AE27" s="34">
        <v>0</v>
      </c>
      <c r="AF27" s="34">
        <v>0</v>
      </c>
      <c r="AG27" s="34">
        <v>63.656387665198238</v>
      </c>
      <c r="AH27" s="34">
        <v>90.088105726872243</v>
      </c>
      <c r="AI27" s="35"/>
    </row>
    <row r="28" spans="1:35">
      <c r="A28" s="30" t="s">
        <v>27</v>
      </c>
      <c r="B28" s="33">
        <v>12</v>
      </c>
      <c r="C28" s="33">
        <v>540</v>
      </c>
      <c r="D28" s="33">
        <v>2571</v>
      </c>
      <c r="E28" s="33">
        <v>1122</v>
      </c>
      <c r="F28" s="33">
        <v>4233</v>
      </c>
      <c r="G28" s="33" t="s">
        <v>115</v>
      </c>
      <c r="H28" s="33">
        <v>3190</v>
      </c>
      <c r="I28" s="33">
        <v>28</v>
      </c>
      <c r="J28" s="33">
        <v>3218</v>
      </c>
      <c r="K28" s="33">
        <v>443</v>
      </c>
      <c r="L28" s="33">
        <v>3661</v>
      </c>
      <c r="M28" s="33">
        <v>3335</v>
      </c>
      <c r="N28" s="33">
        <v>24</v>
      </c>
      <c r="O28" s="33" t="s">
        <v>115</v>
      </c>
      <c r="P28" s="33">
        <v>3359</v>
      </c>
      <c r="Q28" s="33">
        <v>11265</v>
      </c>
      <c r="R28" s="33">
        <v>11664</v>
      </c>
      <c r="S28" s="34">
        <v>0.102880658436214</v>
      </c>
      <c r="T28" s="34">
        <v>4.6296296296296298</v>
      </c>
      <c r="U28" s="34">
        <v>22.042181069958847</v>
      </c>
      <c r="V28" s="34">
        <v>9.6193415637860085</v>
      </c>
      <c r="W28" s="34">
        <v>36.291152263374485</v>
      </c>
      <c r="X28" s="34">
        <v>0</v>
      </c>
      <c r="Y28" s="34">
        <v>27.349108367626886</v>
      </c>
      <c r="Z28" s="34">
        <v>0.24005486968449932</v>
      </c>
      <c r="AA28" s="34">
        <v>27.589163237311386</v>
      </c>
      <c r="AB28" s="34">
        <v>3.7980109739368997</v>
      </c>
      <c r="AC28" s="34">
        <v>31.387174211248286</v>
      </c>
      <c r="AD28" s="34">
        <v>28.592249657064471</v>
      </c>
      <c r="AE28" s="34">
        <v>0.20576131687242799</v>
      </c>
      <c r="AF28" s="34">
        <v>0</v>
      </c>
      <c r="AG28" s="34">
        <v>28.798010973936901</v>
      </c>
      <c r="AH28" s="34">
        <v>96.579218106995881</v>
      </c>
      <c r="AI28" s="35"/>
    </row>
    <row r="29" spans="1:35">
      <c r="A29" s="30" t="s">
        <v>28</v>
      </c>
      <c r="B29" s="33" t="s">
        <v>115</v>
      </c>
      <c r="C29" s="33">
        <v>220</v>
      </c>
      <c r="D29" s="33" t="s">
        <v>115</v>
      </c>
      <c r="E29" s="33" t="s">
        <v>115</v>
      </c>
      <c r="F29" s="33">
        <v>220</v>
      </c>
      <c r="G29" s="33" t="s">
        <v>115</v>
      </c>
      <c r="H29" s="33" t="s">
        <v>115</v>
      </c>
      <c r="I29" s="33" t="s">
        <v>115</v>
      </c>
      <c r="J29" s="33" t="s">
        <v>115</v>
      </c>
      <c r="K29" s="33">
        <v>154</v>
      </c>
      <c r="L29" s="33">
        <v>154</v>
      </c>
      <c r="M29" s="33">
        <v>332</v>
      </c>
      <c r="N29" s="33" t="s">
        <v>115</v>
      </c>
      <c r="O29" s="33" t="s">
        <v>115</v>
      </c>
      <c r="P29" s="33">
        <v>332</v>
      </c>
      <c r="Q29" s="33">
        <v>706</v>
      </c>
      <c r="R29" s="33">
        <v>715</v>
      </c>
      <c r="S29" s="34">
        <v>0</v>
      </c>
      <c r="T29" s="34">
        <v>30.76923076923077</v>
      </c>
      <c r="U29" s="34">
        <v>0</v>
      </c>
      <c r="V29" s="34">
        <v>0</v>
      </c>
      <c r="W29" s="34">
        <v>30.76923076923077</v>
      </c>
      <c r="X29" s="34">
        <v>0</v>
      </c>
      <c r="Y29" s="34">
        <v>0</v>
      </c>
      <c r="Z29" s="34">
        <v>0</v>
      </c>
      <c r="AA29" s="34">
        <v>0</v>
      </c>
      <c r="AB29" s="34">
        <v>21.53846153846154</v>
      </c>
      <c r="AC29" s="34">
        <v>21.53846153846154</v>
      </c>
      <c r="AD29" s="34">
        <v>46.433566433566433</v>
      </c>
      <c r="AE29" s="34">
        <v>0</v>
      </c>
      <c r="AF29" s="34">
        <v>0</v>
      </c>
      <c r="AG29" s="34">
        <v>46.433566433566433</v>
      </c>
      <c r="AH29" s="34">
        <v>98.741258741258747</v>
      </c>
      <c r="AI29" s="35"/>
    </row>
    <row r="30" spans="1:35">
      <c r="A30" s="30" t="s">
        <v>29</v>
      </c>
      <c r="B30" s="33">
        <v>13</v>
      </c>
      <c r="C30" s="33">
        <v>151</v>
      </c>
      <c r="D30" s="33" t="s">
        <v>115</v>
      </c>
      <c r="E30" s="33" t="s">
        <v>115</v>
      </c>
      <c r="F30" s="33">
        <v>151</v>
      </c>
      <c r="G30" s="33" t="s">
        <v>115</v>
      </c>
      <c r="H30" s="33" t="s">
        <v>115</v>
      </c>
      <c r="I30" s="33" t="s">
        <v>115</v>
      </c>
      <c r="J30" s="33" t="s">
        <v>115</v>
      </c>
      <c r="K30" s="33">
        <v>96</v>
      </c>
      <c r="L30" s="33">
        <v>96</v>
      </c>
      <c r="M30" s="33">
        <v>573</v>
      </c>
      <c r="N30" s="33" t="s">
        <v>115</v>
      </c>
      <c r="O30" s="33" t="s">
        <v>115</v>
      </c>
      <c r="P30" s="33">
        <v>573</v>
      </c>
      <c r="Q30" s="33">
        <v>833</v>
      </c>
      <c r="R30" s="33">
        <v>972</v>
      </c>
      <c r="S30" s="34">
        <v>1.3374485596707819</v>
      </c>
      <c r="T30" s="34">
        <v>15.534979423868313</v>
      </c>
      <c r="U30" s="34">
        <v>0</v>
      </c>
      <c r="V30" s="34">
        <v>0</v>
      </c>
      <c r="W30" s="34">
        <v>15.534979423868313</v>
      </c>
      <c r="X30" s="34">
        <v>0</v>
      </c>
      <c r="Y30" s="34">
        <v>0</v>
      </c>
      <c r="Z30" s="34">
        <v>0</v>
      </c>
      <c r="AA30" s="34">
        <v>0</v>
      </c>
      <c r="AB30" s="34">
        <v>9.8765432098765427</v>
      </c>
      <c r="AC30" s="34">
        <v>9.8765432098765427</v>
      </c>
      <c r="AD30" s="34">
        <v>58.950617283950621</v>
      </c>
      <c r="AE30" s="34">
        <v>0</v>
      </c>
      <c r="AF30" s="34">
        <v>0</v>
      </c>
      <c r="AG30" s="34">
        <v>58.950617283950621</v>
      </c>
      <c r="AH30" s="34">
        <v>85.699588477366248</v>
      </c>
      <c r="AI30" s="35"/>
    </row>
    <row r="31" spans="1:35">
      <c r="A31" s="30" t="s">
        <v>30</v>
      </c>
      <c r="B31" s="33">
        <v>14</v>
      </c>
      <c r="C31" s="33">
        <v>609</v>
      </c>
      <c r="D31" s="33">
        <v>11445</v>
      </c>
      <c r="E31" s="33">
        <v>5217</v>
      </c>
      <c r="F31" s="33">
        <v>17271</v>
      </c>
      <c r="G31" s="33" t="s">
        <v>115</v>
      </c>
      <c r="H31" s="33">
        <v>4450</v>
      </c>
      <c r="I31" s="33">
        <v>635</v>
      </c>
      <c r="J31" s="33">
        <v>5085</v>
      </c>
      <c r="K31" s="33" t="s">
        <v>115</v>
      </c>
      <c r="L31" s="33">
        <v>5085</v>
      </c>
      <c r="M31" s="33">
        <v>7784</v>
      </c>
      <c r="N31" s="33">
        <v>440</v>
      </c>
      <c r="O31" s="33">
        <v>189</v>
      </c>
      <c r="P31" s="33">
        <v>8413</v>
      </c>
      <c r="Q31" s="33">
        <v>30783</v>
      </c>
      <c r="R31" s="33">
        <v>32030</v>
      </c>
      <c r="S31" s="34">
        <v>4.3709022791133312E-2</v>
      </c>
      <c r="T31" s="34">
        <v>1.9013424914142991</v>
      </c>
      <c r="U31" s="34">
        <v>35.732126131751485</v>
      </c>
      <c r="V31" s="34">
        <v>16.28785513581018</v>
      </c>
      <c r="W31" s="34">
        <v>53.921323758975959</v>
      </c>
      <c r="X31" s="34">
        <v>0</v>
      </c>
      <c r="Y31" s="34">
        <v>13.893225101467374</v>
      </c>
      <c r="Z31" s="34">
        <v>1.9825163908835466</v>
      </c>
      <c r="AA31" s="34">
        <v>15.875741492350921</v>
      </c>
      <c r="AB31" s="34">
        <v>0</v>
      </c>
      <c r="AC31" s="34">
        <v>15.875741492350921</v>
      </c>
      <c r="AD31" s="34">
        <v>24.30221667187012</v>
      </c>
      <c r="AE31" s="34">
        <v>1.3737121448641898</v>
      </c>
      <c r="AF31" s="34">
        <v>0.59007180768029976</v>
      </c>
      <c r="AG31" s="34">
        <v>26.266000624414612</v>
      </c>
      <c r="AH31" s="34">
        <v>96.10677489853262</v>
      </c>
      <c r="AI31" s="35"/>
    </row>
    <row r="32" spans="1:35">
      <c r="A32" s="30" t="s">
        <v>31</v>
      </c>
      <c r="B32" s="33" t="s">
        <v>115</v>
      </c>
      <c r="C32" s="33">
        <v>208</v>
      </c>
      <c r="D32" s="33">
        <v>276</v>
      </c>
      <c r="E32" s="33">
        <v>58</v>
      </c>
      <c r="F32" s="33">
        <v>542</v>
      </c>
      <c r="G32" s="33" t="s">
        <v>115</v>
      </c>
      <c r="H32" s="33">
        <v>296</v>
      </c>
      <c r="I32" s="33" t="s">
        <v>115</v>
      </c>
      <c r="J32" s="33">
        <v>296</v>
      </c>
      <c r="K32" s="33" t="s">
        <v>115</v>
      </c>
      <c r="L32" s="33">
        <v>296</v>
      </c>
      <c r="M32" s="33">
        <v>80</v>
      </c>
      <c r="N32" s="33" t="s">
        <v>115</v>
      </c>
      <c r="O32" s="33" t="s">
        <v>115</v>
      </c>
      <c r="P32" s="33">
        <v>80</v>
      </c>
      <c r="Q32" s="33">
        <v>918</v>
      </c>
      <c r="R32" s="33">
        <v>995</v>
      </c>
      <c r="S32" s="34">
        <v>0</v>
      </c>
      <c r="T32" s="34">
        <v>20.904522613065328</v>
      </c>
      <c r="U32" s="34">
        <v>27.738693467336685</v>
      </c>
      <c r="V32" s="34">
        <v>5.8291457286432165</v>
      </c>
      <c r="W32" s="34">
        <v>54.472361809045225</v>
      </c>
      <c r="X32" s="34">
        <v>0</v>
      </c>
      <c r="Y32" s="34">
        <v>29.748743718592966</v>
      </c>
      <c r="Z32" s="34">
        <v>0</v>
      </c>
      <c r="AA32" s="34">
        <v>29.748743718592966</v>
      </c>
      <c r="AB32" s="34">
        <v>0</v>
      </c>
      <c r="AC32" s="34">
        <v>29.748743718592966</v>
      </c>
      <c r="AD32" s="34">
        <v>8.0402010050251249</v>
      </c>
      <c r="AE32" s="34">
        <v>0</v>
      </c>
      <c r="AF32" s="34">
        <v>0</v>
      </c>
      <c r="AG32" s="34">
        <v>8.0402010050251249</v>
      </c>
      <c r="AH32" s="34">
        <v>92.261306532663312</v>
      </c>
      <c r="AI32" s="35"/>
    </row>
    <row r="33" spans="1:35">
      <c r="A33" s="30" t="s">
        <v>32</v>
      </c>
      <c r="B33" s="33">
        <v>5</v>
      </c>
      <c r="C33" s="33" t="s">
        <v>115</v>
      </c>
      <c r="D33" s="33" t="s">
        <v>115</v>
      </c>
      <c r="E33" s="33">
        <v>25</v>
      </c>
      <c r="F33" s="33">
        <v>25</v>
      </c>
      <c r="G33" s="33" t="s">
        <v>115</v>
      </c>
      <c r="H33" s="33" t="s">
        <v>115</v>
      </c>
      <c r="I33" s="33" t="s">
        <v>115</v>
      </c>
      <c r="J33" s="33" t="s">
        <v>115</v>
      </c>
      <c r="K33" s="33">
        <v>127</v>
      </c>
      <c r="L33" s="33">
        <v>127</v>
      </c>
      <c r="M33" s="33">
        <v>372</v>
      </c>
      <c r="N33" s="33" t="s">
        <v>115</v>
      </c>
      <c r="O33" s="33" t="s">
        <v>115</v>
      </c>
      <c r="P33" s="33">
        <v>372</v>
      </c>
      <c r="Q33" s="33">
        <v>529</v>
      </c>
      <c r="R33" s="33">
        <v>584</v>
      </c>
      <c r="S33" s="34">
        <v>0.85616438356164382</v>
      </c>
      <c r="T33" s="34">
        <v>0</v>
      </c>
      <c r="U33" s="34">
        <v>0</v>
      </c>
      <c r="V33" s="34">
        <v>4.2808219178082192</v>
      </c>
      <c r="W33" s="34">
        <v>4.2808219178082192</v>
      </c>
      <c r="X33" s="34">
        <v>0</v>
      </c>
      <c r="Y33" s="34">
        <v>0</v>
      </c>
      <c r="Z33" s="34">
        <v>0</v>
      </c>
      <c r="AA33" s="34">
        <v>0</v>
      </c>
      <c r="AB33" s="34">
        <v>21.746575342465754</v>
      </c>
      <c r="AC33" s="34">
        <v>21.746575342465754</v>
      </c>
      <c r="AD33" s="34">
        <v>63.698630136986303</v>
      </c>
      <c r="AE33" s="34">
        <v>0</v>
      </c>
      <c r="AF33" s="34">
        <v>0</v>
      </c>
      <c r="AG33" s="34">
        <v>63.698630136986303</v>
      </c>
      <c r="AH33" s="34">
        <v>90.582191780821915</v>
      </c>
      <c r="AI33" s="35"/>
    </row>
    <row r="34" spans="1:35">
      <c r="A34" s="30" t="s">
        <v>33</v>
      </c>
      <c r="B34" s="33">
        <v>41</v>
      </c>
      <c r="C34" s="33">
        <v>291</v>
      </c>
      <c r="D34" s="33">
        <v>373</v>
      </c>
      <c r="E34" s="33">
        <v>26</v>
      </c>
      <c r="F34" s="33">
        <v>690</v>
      </c>
      <c r="G34" s="33" t="s">
        <v>115</v>
      </c>
      <c r="H34" s="33" t="s">
        <v>115</v>
      </c>
      <c r="I34" s="33" t="s">
        <v>115</v>
      </c>
      <c r="J34" s="33" t="s">
        <v>115</v>
      </c>
      <c r="K34" s="33">
        <v>466</v>
      </c>
      <c r="L34" s="33">
        <v>466</v>
      </c>
      <c r="M34" s="33">
        <v>1493</v>
      </c>
      <c r="N34" s="33">
        <v>100</v>
      </c>
      <c r="O34" s="33" t="s">
        <v>115</v>
      </c>
      <c r="P34" s="33">
        <v>1593</v>
      </c>
      <c r="Q34" s="33">
        <v>2790</v>
      </c>
      <c r="R34" s="33">
        <v>3083</v>
      </c>
      <c r="S34" s="34">
        <v>1.3298734998378203</v>
      </c>
      <c r="T34" s="34">
        <v>9.4388582549464815</v>
      </c>
      <c r="U34" s="34">
        <v>12.098605254622122</v>
      </c>
      <c r="V34" s="34">
        <v>0.84333441453130065</v>
      </c>
      <c r="W34" s="34">
        <v>22.380797924099902</v>
      </c>
      <c r="X34" s="34">
        <v>0</v>
      </c>
      <c r="Y34" s="34">
        <v>0</v>
      </c>
      <c r="Z34" s="34">
        <v>0</v>
      </c>
      <c r="AA34" s="34">
        <v>0</v>
      </c>
      <c r="AB34" s="34">
        <v>15.115147583522543</v>
      </c>
      <c r="AC34" s="34">
        <v>15.115147583522543</v>
      </c>
      <c r="AD34" s="34">
        <v>48.426856957508917</v>
      </c>
      <c r="AE34" s="34">
        <v>3.2435939020434641</v>
      </c>
      <c r="AF34" s="34">
        <v>0</v>
      </c>
      <c r="AG34" s="34">
        <v>51.670450859552382</v>
      </c>
      <c r="AH34" s="34">
        <v>90.496269867012657</v>
      </c>
      <c r="AI34" s="35"/>
    </row>
    <row r="35" spans="1:35">
      <c r="A35" s="30" t="s">
        <v>34</v>
      </c>
      <c r="B35" s="33" t="s">
        <v>115</v>
      </c>
      <c r="C35" s="33" t="s">
        <v>115</v>
      </c>
      <c r="D35" s="33">
        <v>227</v>
      </c>
      <c r="E35" s="33" t="s">
        <v>115</v>
      </c>
      <c r="F35" s="33">
        <v>227</v>
      </c>
      <c r="G35" s="33" t="s">
        <v>115</v>
      </c>
      <c r="H35" s="33" t="s">
        <v>115</v>
      </c>
      <c r="I35" s="33" t="s">
        <v>115</v>
      </c>
      <c r="J35" s="33" t="s">
        <v>115</v>
      </c>
      <c r="K35" s="33" t="s">
        <v>115</v>
      </c>
      <c r="L35" s="33">
        <v>0</v>
      </c>
      <c r="M35" s="33">
        <v>81</v>
      </c>
      <c r="N35" s="33" t="s">
        <v>115</v>
      </c>
      <c r="O35" s="33" t="s">
        <v>115</v>
      </c>
      <c r="P35" s="33">
        <v>81</v>
      </c>
      <c r="Q35" s="33">
        <v>308</v>
      </c>
      <c r="R35" s="33">
        <v>257</v>
      </c>
      <c r="S35" s="34">
        <v>0</v>
      </c>
      <c r="T35" s="34">
        <v>0</v>
      </c>
      <c r="U35" s="34">
        <v>88.326848249027236</v>
      </c>
      <c r="V35" s="34">
        <v>0</v>
      </c>
      <c r="W35" s="34">
        <v>88.326848249027236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31.517509727626461</v>
      </c>
      <c r="AE35" s="34">
        <v>0</v>
      </c>
      <c r="AF35" s="34">
        <v>0</v>
      </c>
      <c r="AG35" s="34">
        <v>31.517509727626461</v>
      </c>
      <c r="AH35" s="34">
        <v>119.8443579766537</v>
      </c>
      <c r="AI35" s="35"/>
    </row>
    <row r="36" spans="1:35">
      <c r="A36" s="30" t="s">
        <v>35</v>
      </c>
      <c r="B36" s="33" t="s">
        <v>115</v>
      </c>
      <c r="C36" s="33">
        <v>219</v>
      </c>
      <c r="D36" s="33">
        <v>276</v>
      </c>
      <c r="E36" s="33">
        <v>102</v>
      </c>
      <c r="F36" s="33">
        <v>597</v>
      </c>
      <c r="G36" s="33" t="s">
        <v>115</v>
      </c>
      <c r="H36" s="33">
        <v>420</v>
      </c>
      <c r="I36" s="33" t="s">
        <v>115</v>
      </c>
      <c r="J36" s="33">
        <v>420</v>
      </c>
      <c r="K36" s="33" t="s">
        <v>115</v>
      </c>
      <c r="L36" s="33">
        <v>420</v>
      </c>
      <c r="M36" s="33">
        <v>488</v>
      </c>
      <c r="N36" s="33" t="s">
        <v>115</v>
      </c>
      <c r="O36" s="33" t="s">
        <v>115</v>
      </c>
      <c r="P36" s="33">
        <v>488</v>
      </c>
      <c r="Q36" s="33">
        <v>1505</v>
      </c>
      <c r="R36" s="33">
        <v>1569</v>
      </c>
      <c r="S36" s="34">
        <v>0</v>
      </c>
      <c r="T36" s="34">
        <v>13.957934990439771</v>
      </c>
      <c r="U36" s="34">
        <v>17.590822179732314</v>
      </c>
      <c r="V36" s="34">
        <v>6.5009560229445507</v>
      </c>
      <c r="W36" s="34">
        <v>38.049713193116638</v>
      </c>
      <c r="X36" s="34">
        <v>0</v>
      </c>
      <c r="Y36" s="34">
        <v>26.768642447418738</v>
      </c>
      <c r="Z36" s="34">
        <v>0</v>
      </c>
      <c r="AA36" s="34">
        <v>26.768642447418738</v>
      </c>
      <c r="AB36" s="34">
        <v>0</v>
      </c>
      <c r="AC36" s="34">
        <v>26.768642447418738</v>
      </c>
      <c r="AD36" s="34">
        <v>31.102613129381773</v>
      </c>
      <c r="AE36" s="34">
        <v>0</v>
      </c>
      <c r="AF36" s="34">
        <v>0</v>
      </c>
      <c r="AG36" s="34">
        <v>31.102613129381773</v>
      </c>
      <c r="AH36" s="34">
        <v>95.920968769917138</v>
      </c>
      <c r="AI36" s="35"/>
    </row>
    <row r="37" spans="1:35">
      <c r="A37" s="30" t="s">
        <v>36</v>
      </c>
      <c r="B37" s="33" t="s">
        <v>115</v>
      </c>
      <c r="C37" s="33">
        <v>259</v>
      </c>
      <c r="D37" s="33" t="s">
        <v>115</v>
      </c>
      <c r="E37" s="33">
        <v>26</v>
      </c>
      <c r="F37" s="33">
        <v>285</v>
      </c>
      <c r="G37" s="33" t="s">
        <v>115</v>
      </c>
      <c r="H37" s="33" t="s">
        <v>115</v>
      </c>
      <c r="I37" s="33" t="s">
        <v>115</v>
      </c>
      <c r="J37" s="33" t="s">
        <v>115</v>
      </c>
      <c r="K37" s="33">
        <v>159</v>
      </c>
      <c r="L37" s="33">
        <v>159</v>
      </c>
      <c r="M37" s="33">
        <v>851</v>
      </c>
      <c r="N37" s="33" t="s">
        <v>115</v>
      </c>
      <c r="O37" s="33" t="s">
        <v>115</v>
      </c>
      <c r="P37" s="33">
        <v>851</v>
      </c>
      <c r="Q37" s="33">
        <v>1295</v>
      </c>
      <c r="R37" s="33">
        <v>1359</v>
      </c>
      <c r="S37" s="34">
        <v>0</v>
      </c>
      <c r="T37" s="34">
        <v>19.058130978660781</v>
      </c>
      <c r="U37" s="34">
        <v>0</v>
      </c>
      <c r="V37" s="34">
        <v>1.9131714495952907</v>
      </c>
      <c r="W37" s="34">
        <v>20.97130242825607</v>
      </c>
      <c r="X37" s="34">
        <v>0</v>
      </c>
      <c r="Y37" s="34">
        <v>0</v>
      </c>
      <c r="Z37" s="34">
        <v>0</v>
      </c>
      <c r="AA37" s="34">
        <v>0</v>
      </c>
      <c r="AB37" s="34">
        <v>11.699779249448124</v>
      </c>
      <c r="AC37" s="34">
        <v>11.699779249448124</v>
      </c>
      <c r="AD37" s="34">
        <v>62.619573215599708</v>
      </c>
      <c r="AE37" s="34">
        <v>0</v>
      </c>
      <c r="AF37" s="34">
        <v>0</v>
      </c>
      <c r="AG37" s="34">
        <v>62.619573215599708</v>
      </c>
      <c r="AH37" s="34">
        <v>95.290654893303895</v>
      </c>
      <c r="AI37" s="35"/>
    </row>
    <row r="38" spans="1:35">
      <c r="A38" s="30" t="s">
        <v>37</v>
      </c>
      <c r="B38" s="33">
        <v>14</v>
      </c>
      <c r="C38" s="33">
        <v>256</v>
      </c>
      <c r="D38" s="33">
        <v>1293</v>
      </c>
      <c r="E38" s="33">
        <v>410</v>
      </c>
      <c r="F38" s="33">
        <v>1959</v>
      </c>
      <c r="G38" s="33">
        <v>302</v>
      </c>
      <c r="H38" s="33">
        <v>1063</v>
      </c>
      <c r="I38" s="33">
        <v>16</v>
      </c>
      <c r="J38" s="33">
        <v>1381</v>
      </c>
      <c r="K38" s="33" t="s">
        <v>115</v>
      </c>
      <c r="L38" s="33">
        <v>1381</v>
      </c>
      <c r="M38" s="33">
        <v>1479</v>
      </c>
      <c r="N38" s="33">
        <v>77</v>
      </c>
      <c r="O38" s="33" t="s">
        <v>115</v>
      </c>
      <c r="P38" s="33">
        <v>1556</v>
      </c>
      <c r="Q38" s="33">
        <v>4910</v>
      </c>
      <c r="R38" s="33">
        <v>5340</v>
      </c>
      <c r="S38" s="34">
        <v>0.26217228464419473</v>
      </c>
      <c r="T38" s="34">
        <v>4.7940074906367043</v>
      </c>
      <c r="U38" s="34">
        <v>24.213483146067414</v>
      </c>
      <c r="V38" s="34">
        <v>7.6779026217228461</v>
      </c>
      <c r="W38" s="34">
        <v>36.685393258426963</v>
      </c>
      <c r="X38" s="34">
        <v>5.6554307116104869</v>
      </c>
      <c r="Y38" s="34">
        <v>19.906367041198504</v>
      </c>
      <c r="Z38" s="34">
        <v>0.29962546816479402</v>
      </c>
      <c r="AA38" s="34">
        <v>25.861423220973784</v>
      </c>
      <c r="AB38" s="34">
        <v>0</v>
      </c>
      <c r="AC38" s="34">
        <v>25.861423220973784</v>
      </c>
      <c r="AD38" s="34">
        <v>27.696629213483146</v>
      </c>
      <c r="AE38" s="34">
        <v>1.4419475655430711</v>
      </c>
      <c r="AF38" s="34">
        <v>0</v>
      </c>
      <c r="AG38" s="34">
        <v>29.138576779026216</v>
      </c>
      <c r="AH38" s="34">
        <v>91.947565543071164</v>
      </c>
      <c r="AI38" s="35"/>
    </row>
    <row r="39" spans="1:35">
      <c r="A39" s="30" t="s">
        <v>38</v>
      </c>
      <c r="B39" s="33" t="s">
        <v>115</v>
      </c>
      <c r="C39" s="33">
        <v>82</v>
      </c>
      <c r="D39" s="33">
        <v>358</v>
      </c>
      <c r="E39" s="33">
        <v>75</v>
      </c>
      <c r="F39" s="33">
        <v>515</v>
      </c>
      <c r="G39" s="33">
        <v>111</v>
      </c>
      <c r="H39" s="33">
        <v>433</v>
      </c>
      <c r="I39" s="33">
        <v>53</v>
      </c>
      <c r="J39" s="33">
        <v>597</v>
      </c>
      <c r="K39" s="33">
        <v>139</v>
      </c>
      <c r="L39" s="33">
        <v>736</v>
      </c>
      <c r="M39" s="33">
        <v>543</v>
      </c>
      <c r="N39" s="33" t="s">
        <v>115</v>
      </c>
      <c r="O39" s="33" t="s">
        <v>115</v>
      </c>
      <c r="P39" s="33">
        <v>543</v>
      </c>
      <c r="Q39" s="33">
        <v>1794</v>
      </c>
      <c r="R39" s="33">
        <v>1880</v>
      </c>
      <c r="S39" s="34">
        <v>0</v>
      </c>
      <c r="T39" s="34">
        <v>4.3617021276595747</v>
      </c>
      <c r="U39" s="34">
        <v>19.042553191489361</v>
      </c>
      <c r="V39" s="34">
        <v>3.9893617021276597</v>
      </c>
      <c r="W39" s="34">
        <v>27.393617021276597</v>
      </c>
      <c r="X39" s="34">
        <v>5.9042553191489358</v>
      </c>
      <c r="Y39" s="34">
        <v>23.031914893617021</v>
      </c>
      <c r="Z39" s="34">
        <v>2.8191489361702127</v>
      </c>
      <c r="AA39" s="34">
        <v>31.75531914893617</v>
      </c>
      <c r="AB39" s="34">
        <v>7.3936170212765955</v>
      </c>
      <c r="AC39" s="34">
        <v>39.148936170212764</v>
      </c>
      <c r="AD39" s="34">
        <v>28.882978723404257</v>
      </c>
      <c r="AE39" s="34">
        <v>0</v>
      </c>
      <c r="AF39" s="34">
        <v>0</v>
      </c>
      <c r="AG39" s="34">
        <v>28.882978723404257</v>
      </c>
      <c r="AH39" s="34">
        <v>95.425531914893611</v>
      </c>
      <c r="AI39" s="35"/>
    </row>
    <row r="40" spans="1:35">
      <c r="A40" s="30" t="s">
        <v>39</v>
      </c>
      <c r="B40" s="33">
        <v>11</v>
      </c>
      <c r="C40" s="33">
        <v>190</v>
      </c>
      <c r="D40" s="33" t="s">
        <v>115</v>
      </c>
      <c r="E40" s="33" t="s">
        <v>115</v>
      </c>
      <c r="F40" s="33">
        <v>190</v>
      </c>
      <c r="G40" s="33" t="s">
        <v>115</v>
      </c>
      <c r="H40" s="33" t="s">
        <v>115</v>
      </c>
      <c r="I40" s="33" t="s">
        <v>115</v>
      </c>
      <c r="J40" s="33" t="s">
        <v>115</v>
      </c>
      <c r="K40" s="33" t="s">
        <v>115</v>
      </c>
      <c r="L40" s="33">
        <v>0</v>
      </c>
      <c r="M40" s="33">
        <v>612</v>
      </c>
      <c r="N40" s="33" t="s">
        <v>115</v>
      </c>
      <c r="O40" s="33" t="s">
        <v>115</v>
      </c>
      <c r="P40" s="33">
        <v>612</v>
      </c>
      <c r="Q40" s="33">
        <v>813</v>
      </c>
      <c r="R40" s="33">
        <v>901</v>
      </c>
      <c r="S40" s="34">
        <v>1.2208657047724751</v>
      </c>
      <c r="T40" s="34">
        <v>21.087680355160931</v>
      </c>
      <c r="U40" s="34">
        <v>0</v>
      </c>
      <c r="V40" s="34">
        <v>0</v>
      </c>
      <c r="W40" s="34">
        <v>21.087680355160931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67.924528301886795</v>
      </c>
      <c r="AE40" s="34">
        <v>0</v>
      </c>
      <c r="AF40" s="34">
        <v>0</v>
      </c>
      <c r="AG40" s="34">
        <v>67.924528301886795</v>
      </c>
      <c r="AH40" s="34">
        <v>90.233074361820201</v>
      </c>
      <c r="AI40" s="35"/>
    </row>
    <row r="41" spans="1:35">
      <c r="A41" s="30" t="s">
        <v>40</v>
      </c>
      <c r="B41" s="33">
        <v>85</v>
      </c>
      <c r="C41" s="33" t="s">
        <v>115</v>
      </c>
      <c r="D41" s="33">
        <v>557</v>
      </c>
      <c r="E41" s="33">
        <v>36</v>
      </c>
      <c r="F41" s="33">
        <v>593</v>
      </c>
      <c r="G41" s="33" t="s">
        <v>115</v>
      </c>
      <c r="H41" s="33" t="s">
        <v>115</v>
      </c>
      <c r="I41" s="33" t="s">
        <v>115</v>
      </c>
      <c r="J41" s="33" t="s">
        <v>115</v>
      </c>
      <c r="K41" s="33">
        <v>97</v>
      </c>
      <c r="L41" s="33">
        <v>97</v>
      </c>
      <c r="M41" s="33">
        <v>1648</v>
      </c>
      <c r="N41" s="33">
        <v>12</v>
      </c>
      <c r="O41" s="33" t="s">
        <v>115</v>
      </c>
      <c r="P41" s="33">
        <v>1660</v>
      </c>
      <c r="Q41" s="33">
        <v>2435</v>
      </c>
      <c r="R41" s="33">
        <v>2647</v>
      </c>
      <c r="S41" s="34">
        <v>3.2111824707215715</v>
      </c>
      <c r="T41" s="34">
        <v>0</v>
      </c>
      <c r="U41" s="34">
        <v>21.042689837551947</v>
      </c>
      <c r="V41" s="34">
        <v>1.3600302228938421</v>
      </c>
      <c r="W41" s="34">
        <v>22.402720060445787</v>
      </c>
      <c r="X41" s="34">
        <v>0</v>
      </c>
      <c r="Y41" s="34">
        <v>0</v>
      </c>
      <c r="Z41" s="34">
        <v>0</v>
      </c>
      <c r="AA41" s="34">
        <v>0</v>
      </c>
      <c r="AB41" s="34">
        <v>3.6645258783528525</v>
      </c>
      <c r="AC41" s="34">
        <v>3.6645258783528525</v>
      </c>
      <c r="AD41" s="34">
        <v>62.259161314695881</v>
      </c>
      <c r="AE41" s="34">
        <v>0.45334340763128067</v>
      </c>
      <c r="AF41" s="34">
        <v>0</v>
      </c>
      <c r="AG41" s="34">
        <v>62.712504722327161</v>
      </c>
      <c r="AH41" s="34">
        <v>91.99093313184737</v>
      </c>
      <c r="AI41" s="35"/>
    </row>
    <row r="42" spans="1:35">
      <c r="A42" s="30" t="s">
        <v>41</v>
      </c>
      <c r="B42" s="33">
        <v>0</v>
      </c>
      <c r="C42" s="33">
        <v>379</v>
      </c>
      <c r="D42" s="33">
        <v>492</v>
      </c>
      <c r="E42" s="33">
        <v>213</v>
      </c>
      <c r="F42" s="33">
        <v>1084</v>
      </c>
      <c r="G42" s="33" t="s">
        <v>115</v>
      </c>
      <c r="H42" s="33">
        <v>397</v>
      </c>
      <c r="I42" s="33">
        <v>64</v>
      </c>
      <c r="J42" s="33">
        <v>461</v>
      </c>
      <c r="K42" s="33" t="s">
        <v>115</v>
      </c>
      <c r="L42" s="33">
        <v>461</v>
      </c>
      <c r="M42" s="33">
        <v>686</v>
      </c>
      <c r="N42" s="33" t="s">
        <v>115</v>
      </c>
      <c r="O42" s="33" t="s">
        <v>115</v>
      </c>
      <c r="P42" s="33">
        <v>686</v>
      </c>
      <c r="Q42" s="33">
        <v>2231</v>
      </c>
      <c r="R42" s="33">
        <v>2766</v>
      </c>
      <c r="S42" s="34">
        <v>0</v>
      </c>
      <c r="T42" s="34">
        <v>13.702096890817064</v>
      </c>
      <c r="U42" s="34">
        <v>17.787418655097614</v>
      </c>
      <c r="V42" s="34">
        <v>7.7006507592190889</v>
      </c>
      <c r="W42" s="34">
        <v>39.190166305133765</v>
      </c>
      <c r="X42" s="34">
        <v>0</v>
      </c>
      <c r="Y42" s="34">
        <v>14.352856109906002</v>
      </c>
      <c r="Z42" s="34">
        <v>2.3138105567606653</v>
      </c>
      <c r="AA42" s="34">
        <v>16.666666666666668</v>
      </c>
      <c r="AB42" s="34">
        <v>0</v>
      </c>
      <c r="AC42" s="34">
        <v>16.666666666666668</v>
      </c>
      <c r="AD42" s="34">
        <v>24.801156905278379</v>
      </c>
      <c r="AE42" s="34">
        <v>0</v>
      </c>
      <c r="AF42" s="34">
        <v>0</v>
      </c>
      <c r="AG42" s="34">
        <v>24.801156905278379</v>
      </c>
      <c r="AH42" s="34">
        <v>80.657989877078819</v>
      </c>
      <c r="AI42" s="35"/>
    </row>
    <row r="43" spans="1:35">
      <c r="A43" s="30" t="s">
        <v>42</v>
      </c>
      <c r="B43" s="33" t="s">
        <v>115</v>
      </c>
      <c r="C43" s="33">
        <v>360</v>
      </c>
      <c r="D43" s="33">
        <v>361</v>
      </c>
      <c r="E43" s="33">
        <v>53</v>
      </c>
      <c r="F43" s="33">
        <v>774</v>
      </c>
      <c r="G43" s="33" t="s">
        <v>115</v>
      </c>
      <c r="H43" s="33" t="s">
        <v>115</v>
      </c>
      <c r="I43" s="33" t="s">
        <v>115</v>
      </c>
      <c r="J43" s="33" t="s">
        <v>115</v>
      </c>
      <c r="K43" s="33">
        <v>163</v>
      </c>
      <c r="L43" s="33">
        <v>163</v>
      </c>
      <c r="M43" s="33">
        <v>876</v>
      </c>
      <c r="N43" s="33" t="s">
        <v>115</v>
      </c>
      <c r="O43" s="33" t="s">
        <v>115</v>
      </c>
      <c r="P43" s="33">
        <v>876</v>
      </c>
      <c r="Q43" s="33">
        <v>1813</v>
      </c>
      <c r="R43" s="33">
        <v>1838</v>
      </c>
      <c r="S43" s="34">
        <v>0</v>
      </c>
      <c r="T43" s="34">
        <v>19.586507072905331</v>
      </c>
      <c r="U43" s="34">
        <v>19.640914036996737</v>
      </c>
      <c r="V43" s="34">
        <v>2.8835690968443961</v>
      </c>
      <c r="W43" s="34">
        <v>42.110990206746465</v>
      </c>
      <c r="X43" s="34">
        <v>0</v>
      </c>
      <c r="Y43" s="34">
        <v>0</v>
      </c>
      <c r="Z43" s="34">
        <v>0</v>
      </c>
      <c r="AA43" s="34">
        <v>0</v>
      </c>
      <c r="AB43" s="34">
        <v>8.8683351468988025</v>
      </c>
      <c r="AC43" s="34">
        <v>8.8683351468988025</v>
      </c>
      <c r="AD43" s="34">
        <v>47.660500544069642</v>
      </c>
      <c r="AE43" s="34">
        <v>0</v>
      </c>
      <c r="AF43" s="34">
        <v>0</v>
      </c>
      <c r="AG43" s="34">
        <v>47.660500544069642</v>
      </c>
      <c r="AH43" s="34">
        <v>98.639825897714914</v>
      </c>
      <c r="AI43" s="35"/>
    </row>
    <row r="44" spans="1:35">
      <c r="A44" s="30" t="s">
        <v>43</v>
      </c>
      <c r="B44" s="33">
        <v>13</v>
      </c>
      <c r="C44" s="33">
        <v>404</v>
      </c>
      <c r="D44" s="33">
        <v>298</v>
      </c>
      <c r="E44" s="33">
        <v>108</v>
      </c>
      <c r="F44" s="33">
        <v>810</v>
      </c>
      <c r="G44" s="33" t="s">
        <v>115</v>
      </c>
      <c r="H44" s="33">
        <v>331</v>
      </c>
      <c r="I44" s="33" t="s">
        <v>115</v>
      </c>
      <c r="J44" s="33">
        <v>331</v>
      </c>
      <c r="K44" s="33">
        <v>176</v>
      </c>
      <c r="L44" s="33">
        <v>507</v>
      </c>
      <c r="M44" s="33">
        <v>1345</v>
      </c>
      <c r="N44" s="33" t="s">
        <v>115</v>
      </c>
      <c r="O44" s="33" t="s">
        <v>115</v>
      </c>
      <c r="P44" s="33">
        <v>1345</v>
      </c>
      <c r="Q44" s="33">
        <v>2675</v>
      </c>
      <c r="R44" s="33">
        <v>2840</v>
      </c>
      <c r="S44" s="34">
        <v>0.45774647887323944</v>
      </c>
      <c r="T44" s="34">
        <v>14.225352112676056</v>
      </c>
      <c r="U44" s="34">
        <v>10.492957746478874</v>
      </c>
      <c r="V44" s="34">
        <v>3.8028169014084505</v>
      </c>
      <c r="W44" s="34">
        <v>28.52112676056338</v>
      </c>
      <c r="X44" s="34">
        <v>0</v>
      </c>
      <c r="Y44" s="34">
        <v>11.654929577464788</v>
      </c>
      <c r="Z44" s="34">
        <v>0</v>
      </c>
      <c r="AA44" s="34">
        <v>11.654929577464788</v>
      </c>
      <c r="AB44" s="34">
        <v>6.197183098591549</v>
      </c>
      <c r="AC44" s="34">
        <v>17.85211267605634</v>
      </c>
      <c r="AD44" s="34">
        <v>47.359154929577464</v>
      </c>
      <c r="AE44" s="34">
        <v>0</v>
      </c>
      <c r="AF44" s="34">
        <v>0</v>
      </c>
      <c r="AG44" s="34">
        <v>47.359154929577464</v>
      </c>
      <c r="AH44" s="34">
        <v>94.190140845070417</v>
      </c>
      <c r="AI44" s="35"/>
    </row>
    <row r="45" spans="1:35">
      <c r="A45" s="30" t="s">
        <v>44</v>
      </c>
      <c r="B45" s="33" t="s">
        <v>115</v>
      </c>
      <c r="C45" s="33">
        <v>83</v>
      </c>
      <c r="D45" s="33" t="s">
        <v>115</v>
      </c>
      <c r="E45" s="33" t="s">
        <v>115</v>
      </c>
      <c r="F45" s="33">
        <v>83</v>
      </c>
      <c r="G45" s="33" t="s">
        <v>115</v>
      </c>
      <c r="H45" s="33" t="s">
        <v>115</v>
      </c>
      <c r="I45" s="33" t="s">
        <v>115</v>
      </c>
      <c r="J45" s="33" t="s">
        <v>115</v>
      </c>
      <c r="K45" s="33" t="s">
        <v>115</v>
      </c>
      <c r="L45" s="33">
        <v>0</v>
      </c>
      <c r="M45" s="33">
        <v>42</v>
      </c>
      <c r="N45" s="33" t="s">
        <v>115</v>
      </c>
      <c r="O45" s="33" t="s">
        <v>115</v>
      </c>
      <c r="P45" s="33">
        <v>42</v>
      </c>
      <c r="Q45" s="33">
        <v>125</v>
      </c>
      <c r="R45" s="33">
        <v>131</v>
      </c>
      <c r="S45" s="34">
        <v>0</v>
      </c>
      <c r="T45" s="34">
        <v>63.358778625954201</v>
      </c>
      <c r="U45" s="34">
        <v>0</v>
      </c>
      <c r="V45" s="34">
        <v>0</v>
      </c>
      <c r="W45" s="34">
        <v>63.358778625954201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32.061068702290079</v>
      </c>
      <c r="AE45" s="34">
        <v>0</v>
      </c>
      <c r="AF45" s="34">
        <v>0</v>
      </c>
      <c r="AG45" s="34">
        <v>32.061068702290079</v>
      </c>
      <c r="AH45" s="34">
        <v>95.419847328244273</v>
      </c>
      <c r="AI45" s="35"/>
    </row>
    <row r="46" spans="1:35">
      <c r="A46" s="30" t="s">
        <v>45</v>
      </c>
      <c r="B46" s="33">
        <v>3</v>
      </c>
      <c r="C46" s="33">
        <v>265</v>
      </c>
      <c r="D46" s="33">
        <v>400</v>
      </c>
      <c r="E46" s="33">
        <v>18</v>
      </c>
      <c r="F46" s="33">
        <v>683</v>
      </c>
      <c r="G46" s="33" t="s">
        <v>115</v>
      </c>
      <c r="H46" s="33" t="s">
        <v>115</v>
      </c>
      <c r="I46" s="33" t="s">
        <v>115</v>
      </c>
      <c r="J46" s="33" t="s">
        <v>115</v>
      </c>
      <c r="K46" s="33" t="s">
        <v>115</v>
      </c>
      <c r="L46" s="33">
        <v>0</v>
      </c>
      <c r="M46" s="33">
        <v>959</v>
      </c>
      <c r="N46" s="33" t="s">
        <v>115</v>
      </c>
      <c r="O46" s="33" t="s">
        <v>115</v>
      </c>
      <c r="P46" s="33">
        <v>959</v>
      </c>
      <c r="Q46" s="33">
        <v>1645</v>
      </c>
      <c r="R46" s="33">
        <v>1740</v>
      </c>
      <c r="S46" s="34">
        <v>0.17241379310344829</v>
      </c>
      <c r="T46" s="34">
        <v>15.229885057471265</v>
      </c>
      <c r="U46" s="34">
        <v>22.988505747126435</v>
      </c>
      <c r="V46" s="34">
        <v>1.0344827586206897</v>
      </c>
      <c r="W46" s="34">
        <v>39.252873563218394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55.114942528735632</v>
      </c>
      <c r="AE46" s="34">
        <v>0</v>
      </c>
      <c r="AF46" s="34">
        <v>0</v>
      </c>
      <c r="AG46" s="34">
        <v>55.114942528735632</v>
      </c>
      <c r="AH46" s="34">
        <v>94.540229885057471</v>
      </c>
      <c r="AI46" s="35"/>
    </row>
    <row r="47" spans="1:35">
      <c r="A47" s="30" t="s">
        <v>46</v>
      </c>
      <c r="B47" s="33" t="s">
        <v>115</v>
      </c>
      <c r="C47" s="33">
        <v>111</v>
      </c>
      <c r="D47" s="33" t="s">
        <v>115</v>
      </c>
      <c r="E47" s="33" t="s">
        <v>115</v>
      </c>
      <c r="F47" s="33">
        <v>111</v>
      </c>
      <c r="G47" s="33" t="s">
        <v>115</v>
      </c>
      <c r="H47" s="33" t="s">
        <v>115</v>
      </c>
      <c r="I47" s="33" t="s">
        <v>115</v>
      </c>
      <c r="J47" s="33" t="s">
        <v>115</v>
      </c>
      <c r="K47" s="33" t="s">
        <v>115</v>
      </c>
      <c r="L47" s="33">
        <v>0</v>
      </c>
      <c r="M47" s="33">
        <v>17</v>
      </c>
      <c r="N47" s="33" t="s">
        <v>115</v>
      </c>
      <c r="O47" s="33" t="s">
        <v>115</v>
      </c>
      <c r="P47" s="33">
        <v>17</v>
      </c>
      <c r="Q47" s="33">
        <v>128</v>
      </c>
      <c r="R47" s="33">
        <v>125</v>
      </c>
      <c r="S47" s="34">
        <v>0</v>
      </c>
      <c r="T47" s="34">
        <v>88.8</v>
      </c>
      <c r="U47" s="34">
        <v>0</v>
      </c>
      <c r="V47" s="34">
        <v>0</v>
      </c>
      <c r="W47" s="34">
        <v>88.8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13.6</v>
      </c>
      <c r="AE47" s="34">
        <v>0</v>
      </c>
      <c r="AF47" s="34">
        <v>0</v>
      </c>
      <c r="AG47" s="34">
        <v>13.6</v>
      </c>
      <c r="AH47" s="34">
        <v>102.4</v>
      </c>
      <c r="AI47" s="35"/>
    </row>
    <row r="48" spans="1:35">
      <c r="A48" s="30" t="s">
        <v>47</v>
      </c>
      <c r="B48" s="33">
        <v>14</v>
      </c>
      <c r="C48" s="33">
        <v>445</v>
      </c>
      <c r="D48" s="33">
        <v>702</v>
      </c>
      <c r="E48" s="33">
        <v>194</v>
      </c>
      <c r="F48" s="33">
        <v>1341</v>
      </c>
      <c r="G48" s="33" t="s">
        <v>115</v>
      </c>
      <c r="H48" s="33" t="s">
        <v>115</v>
      </c>
      <c r="I48" s="33" t="s">
        <v>115</v>
      </c>
      <c r="J48" s="33" t="s">
        <v>115</v>
      </c>
      <c r="K48" s="33">
        <v>146</v>
      </c>
      <c r="L48" s="33">
        <v>146</v>
      </c>
      <c r="M48" s="33">
        <v>2523</v>
      </c>
      <c r="N48" s="33">
        <v>83</v>
      </c>
      <c r="O48" s="33" t="s">
        <v>115</v>
      </c>
      <c r="P48" s="33">
        <v>2606</v>
      </c>
      <c r="Q48" s="33">
        <v>4107</v>
      </c>
      <c r="R48" s="33">
        <v>4358</v>
      </c>
      <c r="S48" s="34">
        <v>0.32124827902707664</v>
      </c>
      <c r="T48" s="34">
        <v>10.211106011932079</v>
      </c>
      <c r="U48" s="34">
        <v>16.108306562643413</v>
      </c>
      <c r="V48" s="34">
        <v>4.4515832950894909</v>
      </c>
      <c r="W48" s="34">
        <v>30.770995869664983</v>
      </c>
      <c r="X48" s="34">
        <v>0</v>
      </c>
      <c r="Y48" s="34">
        <v>0</v>
      </c>
      <c r="Z48" s="34">
        <v>0</v>
      </c>
      <c r="AA48" s="34">
        <v>0</v>
      </c>
      <c r="AB48" s="34">
        <v>3.3501606241395137</v>
      </c>
      <c r="AC48" s="34">
        <v>3.3501606241395137</v>
      </c>
      <c r="AD48" s="34">
        <v>57.893529141808166</v>
      </c>
      <c r="AE48" s="34">
        <v>1.9045433685176687</v>
      </c>
      <c r="AF48" s="34">
        <v>0</v>
      </c>
      <c r="AG48" s="34">
        <v>59.798072510325838</v>
      </c>
      <c r="AH48" s="34">
        <v>94.240477283157418</v>
      </c>
      <c r="AI48" s="35"/>
    </row>
    <row r="49" spans="1:35">
      <c r="A49" s="30" t="s">
        <v>48</v>
      </c>
      <c r="B49" s="33" t="s">
        <v>115</v>
      </c>
      <c r="C49" s="33" t="s">
        <v>115</v>
      </c>
      <c r="D49" s="33">
        <v>69</v>
      </c>
      <c r="E49" s="33" t="s">
        <v>115</v>
      </c>
      <c r="F49" s="33">
        <v>69</v>
      </c>
      <c r="G49" s="33" t="s">
        <v>115</v>
      </c>
      <c r="H49" s="33" t="s">
        <v>115</v>
      </c>
      <c r="I49" s="33" t="s">
        <v>115</v>
      </c>
      <c r="J49" s="33" t="s">
        <v>115</v>
      </c>
      <c r="K49" s="33" t="s">
        <v>115</v>
      </c>
      <c r="L49" s="33">
        <v>0</v>
      </c>
      <c r="M49" s="33">
        <v>166</v>
      </c>
      <c r="N49" s="33" t="s">
        <v>115</v>
      </c>
      <c r="O49" s="33" t="s">
        <v>115</v>
      </c>
      <c r="P49" s="33">
        <v>166</v>
      </c>
      <c r="Q49" s="33">
        <v>235</v>
      </c>
      <c r="R49" s="33">
        <v>247</v>
      </c>
      <c r="S49" s="34">
        <v>0</v>
      </c>
      <c r="T49" s="34">
        <v>0</v>
      </c>
      <c r="U49" s="34">
        <v>27.935222672064778</v>
      </c>
      <c r="V49" s="34">
        <v>0</v>
      </c>
      <c r="W49" s="34">
        <v>27.935222672064778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67.206477732793516</v>
      </c>
      <c r="AE49" s="34">
        <v>0</v>
      </c>
      <c r="AF49" s="34">
        <v>0</v>
      </c>
      <c r="AG49" s="34">
        <v>67.206477732793516</v>
      </c>
      <c r="AH49" s="34">
        <v>95.141700404858298</v>
      </c>
      <c r="AI49" s="35"/>
    </row>
    <row r="50" spans="1:35">
      <c r="A50" s="30" t="s">
        <v>49</v>
      </c>
      <c r="B50" s="33" t="s">
        <v>115</v>
      </c>
      <c r="C50" s="33">
        <v>147</v>
      </c>
      <c r="D50" s="33">
        <v>126</v>
      </c>
      <c r="E50" s="33" t="s">
        <v>115</v>
      </c>
      <c r="F50" s="33">
        <v>273</v>
      </c>
      <c r="G50" s="33" t="s">
        <v>115</v>
      </c>
      <c r="H50" s="33" t="s">
        <v>115</v>
      </c>
      <c r="I50" s="33" t="s">
        <v>115</v>
      </c>
      <c r="J50" s="33" t="s">
        <v>115</v>
      </c>
      <c r="K50" s="33" t="s">
        <v>115</v>
      </c>
      <c r="L50" s="33">
        <v>0</v>
      </c>
      <c r="M50" s="33">
        <v>340</v>
      </c>
      <c r="N50" s="33" t="s">
        <v>115</v>
      </c>
      <c r="O50" s="33" t="s">
        <v>115</v>
      </c>
      <c r="P50" s="33">
        <v>340</v>
      </c>
      <c r="Q50" s="33">
        <v>613</v>
      </c>
      <c r="R50" s="33">
        <v>621</v>
      </c>
      <c r="S50" s="34">
        <v>0</v>
      </c>
      <c r="T50" s="34">
        <v>23.671497584541061</v>
      </c>
      <c r="U50" s="34">
        <v>20.289855072463769</v>
      </c>
      <c r="V50" s="34">
        <v>0</v>
      </c>
      <c r="W50" s="34">
        <v>43.961352657004831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54.750402576489535</v>
      </c>
      <c r="AE50" s="34">
        <v>0</v>
      </c>
      <c r="AF50" s="34">
        <v>0</v>
      </c>
      <c r="AG50" s="34">
        <v>54.750402576489535</v>
      </c>
      <c r="AH50" s="34">
        <v>98.711755233494358</v>
      </c>
      <c r="AI50" s="35"/>
    </row>
    <row r="51" spans="1:35">
      <c r="A51" s="30" t="s">
        <v>50</v>
      </c>
      <c r="B51" s="33">
        <v>2</v>
      </c>
      <c r="C51" s="33" t="s">
        <v>115</v>
      </c>
      <c r="D51" s="33">
        <v>131</v>
      </c>
      <c r="E51" s="33" t="s">
        <v>115</v>
      </c>
      <c r="F51" s="33">
        <v>131</v>
      </c>
      <c r="G51" s="33" t="s">
        <v>115</v>
      </c>
      <c r="H51" s="33" t="s">
        <v>115</v>
      </c>
      <c r="I51" s="33" t="s">
        <v>115</v>
      </c>
      <c r="J51" s="33" t="s">
        <v>115</v>
      </c>
      <c r="K51" s="33">
        <v>159</v>
      </c>
      <c r="L51" s="33">
        <v>159</v>
      </c>
      <c r="M51" s="33">
        <v>112</v>
      </c>
      <c r="N51" s="33" t="s">
        <v>115</v>
      </c>
      <c r="O51" s="33" t="s">
        <v>115</v>
      </c>
      <c r="P51" s="33">
        <v>112</v>
      </c>
      <c r="Q51" s="33">
        <v>404</v>
      </c>
      <c r="R51" s="33">
        <v>432</v>
      </c>
      <c r="S51" s="34">
        <v>0.46296296296296297</v>
      </c>
      <c r="T51" s="34">
        <v>0</v>
      </c>
      <c r="U51" s="34">
        <v>30.324074074074073</v>
      </c>
      <c r="V51" s="34">
        <v>0</v>
      </c>
      <c r="W51" s="34">
        <v>30.324074074074073</v>
      </c>
      <c r="X51" s="34">
        <v>0</v>
      </c>
      <c r="Y51" s="34">
        <v>0</v>
      </c>
      <c r="Z51" s="34">
        <v>0</v>
      </c>
      <c r="AA51" s="34">
        <v>0</v>
      </c>
      <c r="AB51" s="34">
        <v>36.805555555555557</v>
      </c>
      <c r="AC51" s="34">
        <v>36.805555555555557</v>
      </c>
      <c r="AD51" s="34">
        <v>25.925925925925927</v>
      </c>
      <c r="AE51" s="34">
        <v>0</v>
      </c>
      <c r="AF51" s="34">
        <v>0</v>
      </c>
      <c r="AG51" s="34">
        <v>25.925925925925927</v>
      </c>
      <c r="AH51" s="34">
        <v>93.518518518518519</v>
      </c>
      <c r="AI51" s="35"/>
    </row>
    <row r="52" spans="1:35">
      <c r="A52" s="30" t="s">
        <v>51</v>
      </c>
      <c r="B52" s="33">
        <v>8</v>
      </c>
      <c r="C52" s="33">
        <v>350</v>
      </c>
      <c r="D52" s="33">
        <v>397</v>
      </c>
      <c r="E52" s="33">
        <v>112</v>
      </c>
      <c r="F52" s="33">
        <v>859</v>
      </c>
      <c r="G52" s="33" t="s">
        <v>115</v>
      </c>
      <c r="H52" s="33" t="s">
        <v>115</v>
      </c>
      <c r="I52" s="33" t="s">
        <v>115</v>
      </c>
      <c r="J52" s="33" t="s">
        <v>115</v>
      </c>
      <c r="K52" s="33" t="s">
        <v>115</v>
      </c>
      <c r="L52" s="33">
        <v>0</v>
      </c>
      <c r="M52" s="33">
        <v>137</v>
      </c>
      <c r="N52" s="33" t="s">
        <v>115</v>
      </c>
      <c r="O52" s="33" t="s">
        <v>115</v>
      </c>
      <c r="P52" s="33">
        <v>137</v>
      </c>
      <c r="Q52" s="33">
        <v>1004</v>
      </c>
      <c r="R52" s="33">
        <v>1000</v>
      </c>
      <c r="S52" s="34">
        <v>0.8</v>
      </c>
      <c r="T52" s="34">
        <v>35</v>
      </c>
      <c r="U52" s="34">
        <v>39.700000000000003</v>
      </c>
      <c r="V52" s="34">
        <v>11.2</v>
      </c>
      <c r="W52" s="34">
        <v>85.9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13.7</v>
      </c>
      <c r="AE52" s="34">
        <v>0</v>
      </c>
      <c r="AF52" s="34">
        <v>0</v>
      </c>
      <c r="AG52" s="34">
        <v>13.7</v>
      </c>
      <c r="AH52" s="34">
        <v>100.4</v>
      </c>
      <c r="AI52" s="35"/>
    </row>
    <row r="53" spans="1:35">
      <c r="A53" s="30" t="s">
        <v>52</v>
      </c>
      <c r="B53" s="33">
        <v>14</v>
      </c>
      <c r="C53" s="33">
        <v>470</v>
      </c>
      <c r="D53" s="33">
        <v>387</v>
      </c>
      <c r="E53" s="33">
        <v>43</v>
      </c>
      <c r="F53" s="33">
        <v>900</v>
      </c>
      <c r="G53" s="33" t="s">
        <v>115</v>
      </c>
      <c r="H53" s="33">
        <v>393</v>
      </c>
      <c r="I53" s="33" t="s">
        <v>115</v>
      </c>
      <c r="J53" s="33">
        <v>393</v>
      </c>
      <c r="K53" s="33">
        <v>97</v>
      </c>
      <c r="L53" s="33">
        <v>490</v>
      </c>
      <c r="M53" s="33">
        <v>1136</v>
      </c>
      <c r="N53" s="33">
        <v>13</v>
      </c>
      <c r="O53" s="33" t="s">
        <v>115</v>
      </c>
      <c r="P53" s="33">
        <v>1149</v>
      </c>
      <c r="Q53" s="33">
        <v>2553</v>
      </c>
      <c r="R53" s="33">
        <v>2842</v>
      </c>
      <c r="S53" s="34">
        <v>0.49261083743842365</v>
      </c>
      <c r="T53" s="34">
        <v>16.53764954257565</v>
      </c>
      <c r="U53" s="34">
        <v>13.617171006333567</v>
      </c>
      <c r="V53" s="34">
        <v>1.5130190007037299</v>
      </c>
      <c r="W53" s="34">
        <v>31.66783954961295</v>
      </c>
      <c r="X53" s="34">
        <v>0</v>
      </c>
      <c r="Y53" s="34">
        <v>13.828289936664321</v>
      </c>
      <c r="Z53" s="34">
        <v>0</v>
      </c>
      <c r="AA53" s="34">
        <v>13.828289936664321</v>
      </c>
      <c r="AB53" s="34">
        <v>3.4130893736805068</v>
      </c>
      <c r="AC53" s="34">
        <v>17.241379310344829</v>
      </c>
      <c r="AD53" s="34">
        <v>39.971850809289236</v>
      </c>
      <c r="AE53" s="34">
        <v>0.45742434904996482</v>
      </c>
      <c r="AF53" s="34">
        <v>0</v>
      </c>
      <c r="AG53" s="34">
        <v>40.429275158339195</v>
      </c>
      <c r="AH53" s="34">
        <v>89.831104855735404</v>
      </c>
      <c r="AI53" s="35"/>
    </row>
    <row r="54" spans="1:35">
      <c r="A54" s="30" t="s">
        <v>53</v>
      </c>
      <c r="B54" s="33">
        <v>20</v>
      </c>
      <c r="C54" s="33">
        <v>125</v>
      </c>
      <c r="D54" s="33" t="s">
        <v>115</v>
      </c>
      <c r="E54" s="33" t="s">
        <v>115</v>
      </c>
      <c r="F54" s="33">
        <v>125</v>
      </c>
      <c r="G54" s="33" t="s">
        <v>115</v>
      </c>
      <c r="H54" s="33" t="s">
        <v>115</v>
      </c>
      <c r="I54" s="33" t="s">
        <v>115</v>
      </c>
      <c r="J54" s="33" t="s">
        <v>115</v>
      </c>
      <c r="K54" s="33">
        <v>103</v>
      </c>
      <c r="L54" s="33">
        <v>103</v>
      </c>
      <c r="M54" s="33">
        <v>191</v>
      </c>
      <c r="N54" s="33" t="s">
        <v>115</v>
      </c>
      <c r="O54" s="33" t="s">
        <v>115</v>
      </c>
      <c r="P54" s="33">
        <v>191</v>
      </c>
      <c r="Q54" s="33">
        <v>439</v>
      </c>
      <c r="R54" s="33">
        <v>475</v>
      </c>
      <c r="S54" s="34">
        <v>4.2105263157894735</v>
      </c>
      <c r="T54" s="34">
        <v>26.315789473684209</v>
      </c>
      <c r="U54" s="34">
        <v>0</v>
      </c>
      <c r="V54" s="34">
        <v>0</v>
      </c>
      <c r="W54" s="34">
        <v>26.315789473684209</v>
      </c>
      <c r="X54" s="34">
        <v>0</v>
      </c>
      <c r="Y54" s="34">
        <v>0</v>
      </c>
      <c r="Z54" s="34">
        <v>0</v>
      </c>
      <c r="AA54" s="34">
        <v>0</v>
      </c>
      <c r="AB54" s="34">
        <v>21.684210526315791</v>
      </c>
      <c r="AC54" s="34">
        <v>21.684210526315791</v>
      </c>
      <c r="AD54" s="34">
        <v>40.210526315789473</v>
      </c>
      <c r="AE54" s="34">
        <v>0</v>
      </c>
      <c r="AF54" s="34">
        <v>0</v>
      </c>
      <c r="AG54" s="34">
        <v>40.210526315789473</v>
      </c>
      <c r="AH54" s="34">
        <v>92.421052631578945</v>
      </c>
      <c r="AI54" s="35"/>
    </row>
    <row r="55" spans="1:35">
      <c r="A55" s="30" t="s">
        <v>54</v>
      </c>
      <c r="B55" s="33" t="s">
        <v>115</v>
      </c>
      <c r="C55" s="33">
        <v>62</v>
      </c>
      <c r="D55" s="33">
        <v>492</v>
      </c>
      <c r="E55" s="33">
        <v>31</v>
      </c>
      <c r="F55" s="33">
        <v>585</v>
      </c>
      <c r="G55" s="33" t="s">
        <v>115</v>
      </c>
      <c r="H55" s="33">
        <v>146</v>
      </c>
      <c r="I55" s="33" t="s">
        <v>115</v>
      </c>
      <c r="J55" s="33">
        <v>146</v>
      </c>
      <c r="K55" s="33" t="s">
        <v>115</v>
      </c>
      <c r="L55" s="33">
        <v>146</v>
      </c>
      <c r="M55" s="33">
        <v>557</v>
      </c>
      <c r="N55" s="33" t="s">
        <v>115</v>
      </c>
      <c r="O55" s="33" t="s">
        <v>115</v>
      </c>
      <c r="P55" s="33">
        <v>557</v>
      </c>
      <c r="Q55" s="33">
        <v>1288</v>
      </c>
      <c r="R55" s="33">
        <v>1251</v>
      </c>
      <c r="S55" s="34">
        <v>0</v>
      </c>
      <c r="T55" s="34">
        <v>4.95603517186251</v>
      </c>
      <c r="U55" s="34">
        <v>39.328537170263786</v>
      </c>
      <c r="V55" s="34">
        <v>2.478017585931255</v>
      </c>
      <c r="W55" s="34">
        <v>46.762589928057551</v>
      </c>
      <c r="X55" s="34">
        <v>0</v>
      </c>
      <c r="Y55" s="34">
        <v>11.670663469224621</v>
      </c>
      <c r="Z55" s="34">
        <v>0</v>
      </c>
      <c r="AA55" s="34">
        <v>11.670663469224621</v>
      </c>
      <c r="AB55" s="34">
        <v>0</v>
      </c>
      <c r="AC55" s="34">
        <v>11.670663469224621</v>
      </c>
      <c r="AD55" s="34">
        <v>44.524380495603516</v>
      </c>
      <c r="AE55" s="34">
        <v>0</v>
      </c>
      <c r="AF55" s="34">
        <v>0</v>
      </c>
      <c r="AG55" s="34">
        <v>44.524380495603516</v>
      </c>
      <c r="AH55" s="34">
        <v>102.9576338928857</v>
      </c>
      <c r="AI55" s="35"/>
    </row>
    <row r="56" spans="1:35">
      <c r="A56" s="30" t="s">
        <v>55</v>
      </c>
      <c r="B56" s="33">
        <v>8</v>
      </c>
      <c r="C56" s="33">
        <v>64</v>
      </c>
      <c r="D56" s="33" t="s">
        <v>115</v>
      </c>
      <c r="E56" s="33" t="s">
        <v>115</v>
      </c>
      <c r="F56" s="33">
        <v>64</v>
      </c>
      <c r="G56" s="33" t="s">
        <v>115</v>
      </c>
      <c r="H56" s="33" t="s">
        <v>115</v>
      </c>
      <c r="I56" s="33" t="s">
        <v>115</v>
      </c>
      <c r="J56" s="33" t="s">
        <v>115</v>
      </c>
      <c r="K56" s="33" t="s">
        <v>115</v>
      </c>
      <c r="L56" s="33">
        <v>0</v>
      </c>
      <c r="M56" s="33">
        <v>193</v>
      </c>
      <c r="N56" s="33" t="s">
        <v>115</v>
      </c>
      <c r="O56" s="33" t="s">
        <v>115</v>
      </c>
      <c r="P56" s="33">
        <v>193</v>
      </c>
      <c r="Q56" s="33">
        <v>265</v>
      </c>
      <c r="R56" s="33">
        <v>280</v>
      </c>
      <c r="S56" s="34">
        <v>2.8571428571428572</v>
      </c>
      <c r="T56" s="34">
        <v>22.857142857142858</v>
      </c>
      <c r="U56" s="34">
        <v>0</v>
      </c>
      <c r="V56" s="34">
        <v>0</v>
      </c>
      <c r="W56" s="34">
        <v>22.857142857142858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68.928571428571431</v>
      </c>
      <c r="AE56" s="34">
        <v>0</v>
      </c>
      <c r="AF56" s="34">
        <v>0</v>
      </c>
      <c r="AG56" s="34">
        <v>68.928571428571431</v>
      </c>
      <c r="AH56" s="34">
        <v>94.642857142857139</v>
      </c>
      <c r="AI56" s="35"/>
    </row>
    <row r="57" spans="1:35">
      <c r="A57" s="30" t="s">
        <v>56</v>
      </c>
      <c r="B57" s="33">
        <v>1</v>
      </c>
      <c r="C57" s="33" t="s">
        <v>115</v>
      </c>
      <c r="D57" s="33">
        <v>511</v>
      </c>
      <c r="E57" s="33">
        <v>42</v>
      </c>
      <c r="F57" s="33">
        <v>553</v>
      </c>
      <c r="G57" s="33" t="s">
        <v>115</v>
      </c>
      <c r="H57" s="33" t="s">
        <v>115</v>
      </c>
      <c r="I57" s="33" t="s">
        <v>115</v>
      </c>
      <c r="J57" s="33" t="s">
        <v>115</v>
      </c>
      <c r="K57" s="33">
        <v>135</v>
      </c>
      <c r="L57" s="33">
        <v>135</v>
      </c>
      <c r="M57" s="33">
        <v>559</v>
      </c>
      <c r="N57" s="33" t="s">
        <v>115</v>
      </c>
      <c r="O57" s="33" t="s">
        <v>115</v>
      </c>
      <c r="P57" s="33">
        <v>559</v>
      </c>
      <c r="Q57" s="33">
        <v>1248</v>
      </c>
      <c r="R57" s="33">
        <v>1360</v>
      </c>
      <c r="S57" s="34">
        <v>7.3529411764705885E-2</v>
      </c>
      <c r="T57" s="34">
        <v>0</v>
      </c>
      <c r="U57" s="34">
        <v>37.573529411764703</v>
      </c>
      <c r="V57" s="34">
        <v>3.0882352941176472</v>
      </c>
      <c r="W57" s="34">
        <v>40.661764705882355</v>
      </c>
      <c r="X57" s="34">
        <v>0</v>
      </c>
      <c r="Y57" s="34">
        <v>0</v>
      </c>
      <c r="Z57" s="34">
        <v>0</v>
      </c>
      <c r="AA57" s="34">
        <v>0</v>
      </c>
      <c r="AB57" s="34">
        <v>9.9264705882352935</v>
      </c>
      <c r="AC57" s="34">
        <v>9.9264705882352935</v>
      </c>
      <c r="AD57" s="34">
        <v>41.102941176470587</v>
      </c>
      <c r="AE57" s="34">
        <v>0</v>
      </c>
      <c r="AF57" s="34">
        <v>0</v>
      </c>
      <c r="AG57" s="34">
        <v>41.102941176470587</v>
      </c>
      <c r="AH57" s="34">
        <v>91.764705882352942</v>
      </c>
      <c r="AI57" s="35"/>
    </row>
    <row r="58" spans="1:35" ht="16.5" thickBot="1">
      <c r="A58" s="23"/>
    </row>
    <row r="59" spans="1:35" ht="15" customHeight="1" thickBot="1">
      <c r="A59" s="60" t="s">
        <v>57</v>
      </c>
      <c r="B59" s="61" t="s">
        <v>1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 t="s">
        <v>71</v>
      </c>
      <c r="S59" s="61" t="s">
        <v>72</v>
      </c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35"/>
    </row>
    <row r="60" spans="1:35" ht="45" customHeight="1" thickBot="1">
      <c r="A60" s="60"/>
      <c r="B60" s="62" t="s">
        <v>2</v>
      </c>
      <c r="C60" s="61" t="s">
        <v>3</v>
      </c>
      <c r="D60" s="61"/>
      <c r="E60" s="61"/>
      <c r="F60" s="61"/>
      <c r="G60" s="61" t="s">
        <v>66</v>
      </c>
      <c r="H60" s="61"/>
      <c r="I60" s="61"/>
      <c r="J60" s="61"/>
      <c r="K60" s="62" t="s">
        <v>67</v>
      </c>
      <c r="L60" s="61" t="s">
        <v>69</v>
      </c>
      <c r="M60" s="61" t="s">
        <v>68</v>
      </c>
      <c r="N60" s="61"/>
      <c r="O60" s="61"/>
      <c r="P60" s="61"/>
      <c r="Q60" s="61" t="s">
        <v>4</v>
      </c>
      <c r="R60" s="61"/>
      <c r="S60" s="62" t="s">
        <v>2</v>
      </c>
      <c r="T60" s="61" t="s">
        <v>3</v>
      </c>
      <c r="U60" s="61"/>
      <c r="V60" s="61"/>
      <c r="W60" s="61"/>
      <c r="X60" s="61" t="s">
        <v>66</v>
      </c>
      <c r="Y60" s="61"/>
      <c r="Z60" s="61"/>
      <c r="AA60" s="61"/>
      <c r="AB60" s="62" t="s">
        <v>67</v>
      </c>
      <c r="AC60" s="61" t="s">
        <v>69</v>
      </c>
      <c r="AD60" s="61" t="s">
        <v>68</v>
      </c>
      <c r="AE60" s="61"/>
      <c r="AF60" s="61"/>
      <c r="AG60" s="61"/>
      <c r="AH60" s="61" t="s">
        <v>4</v>
      </c>
      <c r="AI60" s="35"/>
    </row>
    <row r="61" spans="1:35" ht="26.25" thickBot="1">
      <c r="A61" s="60"/>
      <c r="B61" s="62" t="s">
        <v>5</v>
      </c>
      <c r="C61" s="62" t="s">
        <v>6</v>
      </c>
      <c r="D61" s="62" t="s">
        <v>7</v>
      </c>
      <c r="E61" s="62" t="s">
        <v>8</v>
      </c>
      <c r="F61" s="62" t="s">
        <v>9</v>
      </c>
      <c r="G61" s="62" t="s">
        <v>6</v>
      </c>
      <c r="H61" s="62" t="s">
        <v>7</v>
      </c>
      <c r="I61" s="62" t="s">
        <v>8</v>
      </c>
      <c r="J61" s="62" t="s">
        <v>9</v>
      </c>
      <c r="K61" s="62" t="s">
        <v>7</v>
      </c>
      <c r="L61" s="61"/>
      <c r="M61" s="62" t="s">
        <v>6</v>
      </c>
      <c r="N61" s="62" t="s">
        <v>7</v>
      </c>
      <c r="O61" s="62" t="s">
        <v>8</v>
      </c>
      <c r="P61" s="62" t="s">
        <v>9</v>
      </c>
      <c r="Q61" s="61"/>
      <c r="R61" s="61"/>
      <c r="S61" s="62" t="s">
        <v>5</v>
      </c>
      <c r="T61" s="62" t="s">
        <v>6</v>
      </c>
      <c r="U61" s="62" t="s">
        <v>7</v>
      </c>
      <c r="V61" s="62" t="s">
        <v>8</v>
      </c>
      <c r="W61" s="62" t="s">
        <v>9</v>
      </c>
      <c r="X61" s="62" t="s">
        <v>6</v>
      </c>
      <c r="Y61" s="62" t="s">
        <v>7</v>
      </c>
      <c r="Z61" s="62" t="s">
        <v>8</v>
      </c>
      <c r="AA61" s="62" t="s">
        <v>9</v>
      </c>
      <c r="AB61" s="62" t="s">
        <v>7</v>
      </c>
      <c r="AC61" s="61"/>
      <c r="AD61" s="62" t="s">
        <v>6</v>
      </c>
      <c r="AE61" s="62" t="s">
        <v>7</v>
      </c>
      <c r="AF61" s="62" t="s">
        <v>8</v>
      </c>
      <c r="AG61" s="62" t="s">
        <v>9</v>
      </c>
      <c r="AH61" s="61"/>
      <c r="AI61" s="35"/>
    </row>
    <row r="62" spans="1:35">
      <c r="A62" s="27" t="s">
        <v>10</v>
      </c>
      <c r="B62" s="28">
        <v>411</v>
      </c>
      <c r="C62" s="28">
        <v>8760</v>
      </c>
      <c r="D62" s="28">
        <v>31055</v>
      </c>
      <c r="E62" s="28">
        <v>10796</v>
      </c>
      <c r="F62" s="28">
        <v>50611</v>
      </c>
      <c r="G62" s="28">
        <v>413</v>
      </c>
      <c r="H62" s="28">
        <v>14378</v>
      </c>
      <c r="I62" s="28">
        <v>862</v>
      </c>
      <c r="J62" s="28">
        <v>15653</v>
      </c>
      <c r="K62" s="28">
        <v>4524</v>
      </c>
      <c r="L62" s="28">
        <v>20177</v>
      </c>
      <c r="M62" s="28">
        <v>43162</v>
      </c>
      <c r="N62" s="28">
        <v>1021</v>
      </c>
      <c r="O62" s="28">
        <v>189</v>
      </c>
      <c r="P62" s="28">
        <v>44372</v>
      </c>
      <c r="Q62" s="28">
        <v>115571</v>
      </c>
      <c r="R62" s="28">
        <v>121578</v>
      </c>
      <c r="S62" s="29">
        <v>0.33805458224349799</v>
      </c>
      <c r="T62" s="29">
        <v>7.2052509500074029</v>
      </c>
      <c r="U62" s="29">
        <v>25.543272631561631</v>
      </c>
      <c r="V62" s="29">
        <v>8.8798960338219093</v>
      </c>
      <c r="W62" s="29">
        <v>41.628419615390939</v>
      </c>
      <c r="X62" s="29">
        <v>0.33969961670697002</v>
      </c>
      <c r="Y62" s="29">
        <v>11.826152757900278</v>
      </c>
      <c r="Z62" s="29">
        <v>0.70900985375643621</v>
      </c>
      <c r="AA62" s="29">
        <v>12.874862228363684</v>
      </c>
      <c r="AB62" s="29">
        <v>3.7210679563736861</v>
      </c>
      <c r="AC62" s="29">
        <v>16.595930184737369</v>
      </c>
      <c r="AD62" s="29">
        <v>35.501488756189445</v>
      </c>
      <c r="AE62" s="29">
        <v>0.83979009360246093</v>
      </c>
      <c r="AF62" s="29">
        <v>0.15545575679810492</v>
      </c>
      <c r="AG62" s="29">
        <v>36.49673460659001</v>
      </c>
      <c r="AH62" s="29">
        <v>95.05913898896182</v>
      </c>
      <c r="AI62" s="35"/>
    </row>
    <row r="63" spans="1:35">
      <c r="A63" s="30" t="s">
        <v>58</v>
      </c>
      <c r="B63" s="33">
        <v>174</v>
      </c>
      <c r="C63" s="33">
        <v>448</v>
      </c>
      <c r="D63" s="33">
        <v>1765</v>
      </c>
      <c r="E63" s="33">
        <v>482</v>
      </c>
      <c r="F63" s="33">
        <v>2695</v>
      </c>
      <c r="G63" s="33">
        <v>0</v>
      </c>
      <c r="H63" s="33">
        <v>830</v>
      </c>
      <c r="I63" s="33">
        <v>0</v>
      </c>
      <c r="J63" s="33">
        <v>830</v>
      </c>
      <c r="K63" s="33">
        <v>1000</v>
      </c>
      <c r="L63" s="33">
        <v>1830</v>
      </c>
      <c r="M63" s="33">
        <v>5961</v>
      </c>
      <c r="N63" s="33">
        <v>109</v>
      </c>
      <c r="O63" s="33">
        <v>0</v>
      </c>
      <c r="P63" s="33">
        <v>6070</v>
      </c>
      <c r="Q63" s="33">
        <v>10769</v>
      </c>
      <c r="R63" s="33">
        <v>11579</v>
      </c>
      <c r="S63" s="34">
        <v>1.5027204421798084</v>
      </c>
      <c r="T63" s="34">
        <v>3.869073322393989</v>
      </c>
      <c r="U63" s="34">
        <v>15.243112531306675</v>
      </c>
      <c r="V63" s="34">
        <v>4.1627083513256755</v>
      </c>
      <c r="W63" s="34">
        <v>23.274894205026342</v>
      </c>
      <c r="X63" s="34">
        <v>0</v>
      </c>
      <c r="Y63" s="34">
        <v>7.1681492356852923</v>
      </c>
      <c r="Z63" s="34">
        <v>0</v>
      </c>
      <c r="AA63" s="34">
        <v>7.1681492356852923</v>
      </c>
      <c r="AB63" s="34">
        <v>8.6363243803437264</v>
      </c>
      <c r="AC63" s="34">
        <v>15.804473616029018</v>
      </c>
      <c r="AD63" s="34">
        <v>51.481129631228946</v>
      </c>
      <c r="AE63" s="34">
        <v>0.94135935745746613</v>
      </c>
      <c r="AF63" s="34">
        <v>0</v>
      </c>
      <c r="AG63" s="34">
        <v>52.422488988686418</v>
      </c>
      <c r="AH63" s="34">
        <v>93.004577251921589</v>
      </c>
      <c r="AI63" s="35"/>
    </row>
    <row r="64" spans="1:35">
      <c r="A64" s="30" t="s">
        <v>59</v>
      </c>
      <c r="B64" s="33">
        <v>43</v>
      </c>
      <c r="C64" s="33">
        <v>1260</v>
      </c>
      <c r="D64" s="33">
        <v>790</v>
      </c>
      <c r="E64" s="33">
        <v>161</v>
      </c>
      <c r="F64" s="33">
        <v>2211</v>
      </c>
      <c r="G64" s="33">
        <v>0</v>
      </c>
      <c r="H64" s="33">
        <v>331</v>
      </c>
      <c r="I64" s="33">
        <v>0</v>
      </c>
      <c r="J64" s="33">
        <v>331</v>
      </c>
      <c r="K64" s="33">
        <v>601</v>
      </c>
      <c r="L64" s="33">
        <v>932</v>
      </c>
      <c r="M64" s="33">
        <v>3279</v>
      </c>
      <c r="N64" s="33">
        <v>0</v>
      </c>
      <c r="O64" s="33">
        <v>0</v>
      </c>
      <c r="P64" s="33">
        <v>3279</v>
      </c>
      <c r="Q64" s="33">
        <v>6465</v>
      </c>
      <c r="R64" s="33">
        <v>6728</v>
      </c>
      <c r="S64" s="34">
        <v>0.63912009512485135</v>
      </c>
      <c r="T64" s="34">
        <v>18.727705112960759</v>
      </c>
      <c r="U64" s="34">
        <v>11.741973840665874</v>
      </c>
      <c r="V64" s="34">
        <v>2.3929845422116527</v>
      </c>
      <c r="W64" s="34">
        <v>32.862663495838291</v>
      </c>
      <c r="X64" s="34">
        <v>0</v>
      </c>
      <c r="Y64" s="34">
        <v>4.9197384066587393</v>
      </c>
      <c r="Z64" s="34">
        <v>0</v>
      </c>
      <c r="AA64" s="34">
        <v>4.9197384066587393</v>
      </c>
      <c r="AB64" s="34">
        <v>8.9328180737217604</v>
      </c>
      <c r="AC64" s="34">
        <v>13.8525564803805</v>
      </c>
      <c r="AD64" s="34">
        <v>48.736623067776456</v>
      </c>
      <c r="AE64" s="34">
        <v>0</v>
      </c>
      <c r="AF64" s="34">
        <v>0</v>
      </c>
      <c r="AG64" s="34">
        <v>48.736623067776456</v>
      </c>
      <c r="AH64" s="34">
        <v>96.090963139120092</v>
      </c>
      <c r="AI64" s="35"/>
    </row>
    <row r="65" spans="1:35">
      <c r="A65" s="30" t="s">
        <v>60</v>
      </c>
      <c r="B65" s="33">
        <v>14</v>
      </c>
      <c r="C65" s="33">
        <v>609</v>
      </c>
      <c r="D65" s="33">
        <v>11445</v>
      </c>
      <c r="E65" s="33">
        <v>5217</v>
      </c>
      <c r="F65" s="33">
        <v>17271</v>
      </c>
      <c r="G65" s="33">
        <v>0</v>
      </c>
      <c r="H65" s="33">
        <v>4450</v>
      </c>
      <c r="I65" s="33">
        <v>635</v>
      </c>
      <c r="J65" s="33">
        <v>5085</v>
      </c>
      <c r="K65" s="33">
        <v>0</v>
      </c>
      <c r="L65" s="33">
        <v>5085</v>
      </c>
      <c r="M65" s="33">
        <v>7784</v>
      </c>
      <c r="N65" s="33">
        <v>440</v>
      </c>
      <c r="O65" s="33">
        <v>189</v>
      </c>
      <c r="P65" s="33">
        <v>8413</v>
      </c>
      <c r="Q65" s="33">
        <v>30783</v>
      </c>
      <c r="R65" s="33">
        <v>32030</v>
      </c>
      <c r="S65" s="34">
        <v>4.3709022791133312E-2</v>
      </c>
      <c r="T65" s="34">
        <v>1.9013424914142991</v>
      </c>
      <c r="U65" s="34">
        <v>35.732126131751485</v>
      </c>
      <c r="V65" s="34">
        <v>16.28785513581018</v>
      </c>
      <c r="W65" s="34">
        <v>53.921323758975959</v>
      </c>
      <c r="X65" s="34">
        <v>0</v>
      </c>
      <c r="Y65" s="34">
        <v>13.893225101467374</v>
      </c>
      <c r="Z65" s="34">
        <v>1.9825163908835466</v>
      </c>
      <c r="AA65" s="34">
        <v>15.875741492350921</v>
      </c>
      <c r="AB65" s="34">
        <v>0</v>
      </c>
      <c r="AC65" s="34">
        <v>15.875741492350921</v>
      </c>
      <c r="AD65" s="34">
        <v>24.30221667187012</v>
      </c>
      <c r="AE65" s="34">
        <v>1.3737121448641898</v>
      </c>
      <c r="AF65" s="34">
        <v>0.59007180768029976</v>
      </c>
      <c r="AG65" s="34">
        <v>26.266000624414612</v>
      </c>
      <c r="AH65" s="34">
        <v>96.10677489853262</v>
      </c>
      <c r="AI65" s="35"/>
    </row>
    <row r="66" spans="1:35">
      <c r="A66" s="30" t="s">
        <v>61</v>
      </c>
      <c r="B66" s="33">
        <v>51</v>
      </c>
      <c r="C66" s="33">
        <v>1985</v>
      </c>
      <c r="D66" s="33">
        <v>2339</v>
      </c>
      <c r="E66" s="33">
        <v>761</v>
      </c>
      <c r="F66" s="33">
        <v>5085</v>
      </c>
      <c r="G66" s="33">
        <v>0</v>
      </c>
      <c r="H66" s="33">
        <v>1171</v>
      </c>
      <c r="I66" s="33">
        <v>64</v>
      </c>
      <c r="J66" s="33">
        <v>1235</v>
      </c>
      <c r="K66" s="33">
        <v>351</v>
      </c>
      <c r="L66" s="33">
        <v>1586</v>
      </c>
      <c r="M66" s="33">
        <v>6536</v>
      </c>
      <c r="N66" s="33">
        <v>83</v>
      </c>
      <c r="O66" s="33">
        <v>0</v>
      </c>
      <c r="P66" s="33">
        <v>6619</v>
      </c>
      <c r="Q66" s="33">
        <v>13341</v>
      </c>
      <c r="R66" s="33">
        <v>14408</v>
      </c>
      <c r="S66" s="34">
        <v>0.35397001665741257</v>
      </c>
      <c r="T66" s="34">
        <v>13.77706829539145</v>
      </c>
      <c r="U66" s="34">
        <v>16.234036646307608</v>
      </c>
      <c r="V66" s="34">
        <v>5.2817878956135482</v>
      </c>
      <c r="W66" s="34">
        <v>35.292892837312607</v>
      </c>
      <c r="X66" s="34">
        <v>0</v>
      </c>
      <c r="Y66" s="34">
        <v>8.127429205996668</v>
      </c>
      <c r="Z66" s="34">
        <v>0.44419766796224319</v>
      </c>
      <c r="AA66" s="34">
        <v>8.5716268739589125</v>
      </c>
      <c r="AB66" s="34">
        <v>2.4361465852304276</v>
      </c>
      <c r="AC66" s="34">
        <v>11.007773459189339</v>
      </c>
      <c r="AD66" s="34">
        <v>45.363686840644085</v>
      </c>
      <c r="AE66" s="34">
        <v>0.57606885063853419</v>
      </c>
      <c r="AF66" s="34">
        <v>0</v>
      </c>
      <c r="AG66" s="34">
        <v>45.93975569128262</v>
      </c>
      <c r="AH66" s="34">
        <v>92.594392004441971</v>
      </c>
      <c r="AI66" s="35"/>
    </row>
    <row r="67" spans="1:35">
      <c r="A67" s="30" t="s">
        <v>62</v>
      </c>
      <c r="B67" s="33">
        <v>16</v>
      </c>
      <c r="C67" s="33">
        <v>1158</v>
      </c>
      <c r="D67" s="33">
        <v>6533</v>
      </c>
      <c r="E67" s="33">
        <v>2164</v>
      </c>
      <c r="F67" s="33">
        <v>9855</v>
      </c>
      <c r="G67" s="33">
        <v>0</v>
      </c>
      <c r="H67" s="33">
        <v>1839</v>
      </c>
      <c r="I67" s="33">
        <v>66</v>
      </c>
      <c r="J67" s="33">
        <v>1905</v>
      </c>
      <c r="K67" s="33">
        <v>734</v>
      </c>
      <c r="L67" s="33">
        <v>2639</v>
      </c>
      <c r="M67" s="33">
        <v>7204</v>
      </c>
      <c r="N67" s="33">
        <v>175</v>
      </c>
      <c r="O67" s="33">
        <v>0</v>
      </c>
      <c r="P67" s="33">
        <v>7379</v>
      </c>
      <c r="Q67" s="33">
        <v>19889</v>
      </c>
      <c r="R67" s="33">
        <v>20440</v>
      </c>
      <c r="S67" s="34">
        <v>7.8277886497064575E-2</v>
      </c>
      <c r="T67" s="34">
        <v>5.6653620352250487</v>
      </c>
      <c r="U67" s="34">
        <v>31.961839530332682</v>
      </c>
      <c r="V67" s="34">
        <v>10.587084148727984</v>
      </c>
      <c r="W67" s="34">
        <v>48.214285714285715</v>
      </c>
      <c r="X67" s="34">
        <v>0</v>
      </c>
      <c r="Y67" s="34">
        <v>8.9970645792563602</v>
      </c>
      <c r="Z67" s="34">
        <v>0.32289628180039137</v>
      </c>
      <c r="AA67" s="34">
        <v>9.3199608610567513</v>
      </c>
      <c r="AB67" s="34">
        <v>3.5909980430528377</v>
      </c>
      <c r="AC67" s="34">
        <v>12.91095890410959</v>
      </c>
      <c r="AD67" s="34">
        <v>35.244618395303327</v>
      </c>
      <c r="AE67" s="34">
        <v>0.85616438356164382</v>
      </c>
      <c r="AF67" s="34">
        <v>0</v>
      </c>
      <c r="AG67" s="34">
        <v>36.100782778864968</v>
      </c>
      <c r="AH67" s="34">
        <v>97.304305283757344</v>
      </c>
      <c r="AI67" s="35"/>
    </row>
    <row r="68" spans="1:35">
      <c r="A68" s="30" t="s">
        <v>63</v>
      </c>
      <c r="B68" s="33">
        <v>60</v>
      </c>
      <c r="C68" s="33">
        <v>1305</v>
      </c>
      <c r="D68" s="33">
        <v>3796</v>
      </c>
      <c r="E68" s="33">
        <v>1186</v>
      </c>
      <c r="F68" s="33">
        <v>6287</v>
      </c>
      <c r="G68" s="33">
        <v>0</v>
      </c>
      <c r="H68" s="33">
        <v>3190</v>
      </c>
      <c r="I68" s="33">
        <v>28</v>
      </c>
      <c r="J68" s="33">
        <v>3218</v>
      </c>
      <c r="K68" s="33">
        <v>1128</v>
      </c>
      <c r="L68" s="33">
        <v>4346</v>
      </c>
      <c r="M68" s="33">
        <v>6265</v>
      </c>
      <c r="N68" s="33">
        <v>124</v>
      </c>
      <c r="O68" s="33">
        <v>0</v>
      </c>
      <c r="P68" s="33">
        <v>6389</v>
      </c>
      <c r="Q68" s="33">
        <v>17082</v>
      </c>
      <c r="R68" s="33">
        <v>17894</v>
      </c>
      <c r="S68" s="34">
        <v>0.33530792444394769</v>
      </c>
      <c r="T68" s="34">
        <v>7.292947356655862</v>
      </c>
      <c r="U68" s="34">
        <v>21.21381468648709</v>
      </c>
      <c r="V68" s="34">
        <v>6.6279199731753664</v>
      </c>
      <c r="W68" s="34">
        <v>35.134682016318322</v>
      </c>
      <c r="X68" s="34">
        <v>0</v>
      </c>
      <c r="Y68" s="34">
        <v>17.827204649603217</v>
      </c>
      <c r="Z68" s="34">
        <v>0.15647703140717559</v>
      </c>
      <c r="AA68" s="34">
        <v>17.983681681010395</v>
      </c>
      <c r="AB68" s="34">
        <v>6.3037889795462165</v>
      </c>
      <c r="AC68" s="34">
        <v>24.287470660556611</v>
      </c>
      <c r="AD68" s="34">
        <v>35.01173577735554</v>
      </c>
      <c r="AE68" s="34">
        <v>0.6929697105174919</v>
      </c>
      <c r="AF68" s="34">
        <v>0</v>
      </c>
      <c r="AG68" s="34">
        <v>35.704705487873028</v>
      </c>
      <c r="AH68" s="34">
        <v>95.462166089191911</v>
      </c>
      <c r="AI68" s="35"/>
    </row>
    <row r="69" spans="1:35">
      <c r="A69" s="30" t="s">
        <v>64</v>
      </c>
      <c r="B69" s="33">
        <v>37</v>
      </c>
      <c r="C69" s="33">
        <v>1504</v>
      </c>
      <c r="D69" s="33">
        <v>2864</v>
      </c>
      <c r="E69" s="33">
        <v>665</v>
      </c>
      <c r="F69" s="33">
        <v>5033</v>
      </c>
      <c r="G69" s="33">
        <v>302</v>
      </c>
      <c r="H69" s="33">
        <v>1752</v>
      </c>
      <c r="I69" s="33">
        <v>16</v>
      </c>
      <c r="J69" s="33">
        <v>2070</v>
      </c>
      <c r="K69" s="33">
        <v>386</v>
      </c>
      <c r="L69" s="33">
        <v>2456</v>
      </c>
      <c r="M69" s="33">
        <v>3723</v>
      </c>
      <c r="N69" s="33">
        <v>90</v>
      </c>
      <c r="O69" s="33">
        <v>0</v>
      </c>
      <c r="P69" s="33">
        <v>3813</v>
      </c>
      <c r="Q69" s="33">
        <v>11339</v>
      </c>
      <c r="R69" s="33">
        <v>12252</v>
      </c>
      <c r="S69" s="34">
        <v>0.30199151158994447</v>
      </c>
      <c r="T69" s="34">
        <v>12.27554684949396</v>
      </c>
      <c r="U69" s="34">
        <v>23.37577538361084</v>
      </c>
      <c r="V69" s="34">
        <v>5.4276852758733272</v>
      </c>
      <c r="W69" s="34">
        <v>41.079007508978123</v>
      </c>
      <c r="X69" s="34">
        <v>2.4649036891936009</v>
      </c>
      <c r="Y69" s="34">
        <v>14.299706170421155</v>
      </c>
      <c r="Z69" s="34">
        <v>0.13059092393078681</v>
      </c>
      <c r="AA69" s="34">
        <v>16.895200783545544</v>
      </c>
      <c r="AB69" s="34">
        <v>3.1505060398302316</v>
      </c>
      <c r="AC69" s="34">
        <v>20.045706823375774</v>
      </c>
      <c r="AD69" s="34">
        <v>30.386875612144955</v>
      </c>
      <c r="AE69" s="34">
        <v>0.73457394711067581</v>
      </c>
      <c r="AF69" s="34">
        <v>0</v>
      </c>
      <c r="AG69" s="34">
        <v>31.12144955925563</v>
      </c>
      <c r="AH69" s="34">
        <v>92.548155403199473</v>
      </c>
      <c r="AI69" s="35"/>
    </row>
    <row r="70" spans="1:35">
      <c r="A70" s="30" t="s">
        <v>65</v>
      </c>
      <c r="B70" s="33">
        <v>16</v>
      </c>
      <c r="C70" s="33">
        <v>491</v>
      </c>
      <c r="D70" s="33">
        <v>1523</v>
      </c>
      <c r="E70" s="33">
        <v>160</v>
      </c>
      <c r="F70" s="33">
        <v>2174</v>
      </c>
      <c r="G70" s="33">
        <v>111</v>
      </c>
      <c r="H70" s="33">
        <v>815</v>
      </c>
      <c r="I70" s="33">
        <v>53</v>
      </c>
      <c r="J70" s="33">
        <v>979</v>
      </c>
      <c r="K70" s="33">
        <v>324</v>
      </c>
      <c r="L70" s="33">
        <v>1303</v>
      </c>
      <c r="M70" s="33">
        <v>2410</v>
      </c>
      <c r="N70" s="33">
        <v>0</v>
      </c>
      <c r="O70" s="33">
        <v>0</v>
      </c>
      <c r="P70" s="33">
        <v>2410</v>
      </c>
      <c r="Q70" s="33">
        <v>5903</v>
      </c>
      <c r="R70" s="33">
        <v>6247</v>
      </c>
      <c r="S70" s="34">
        <v>0.25612293901072514</v>
      </c>
      <c r="T70" s="34">
        <v>7.8597726908916279</v>
      </c>
      <c r="U70" s="34">
        <v>24.379702257083402</v>
      </c>
      <c r="V70" s="34">
        <v>2.5612293901072514</v>
      </c>
      <c r="W70" s="34">
        <v>34.800704338082276</v>
      </c>
      <c r="X70" s="34">
        <v>1.7768528893869058</v>
      </c>
      <c r="Y70" s="34">
        <v>13.046262205858811</v>
      </c>
      <c r="Z70" s="34">
        <v>0.8484072354730271</v>
      </c>
      <c r="AA70" s="34">
        <v>15.671522330718744</v>
      </c>
      <c r="AB70" s="34">
        <v>5.1864895149671844</v>
      </c>
      <c r="AC70" s="34">
        <v>20.85801184568593</v>
      </c>
      <c r="AD70" s="34">
        <v>38.578517688490479</v>
      </c>
      <c r="AE70" s="34">
        <v>0</v>
      </c>
      <c r="AF70" s="34">
        <v>0</v>
      </c>
      <c r="AG70" s="34">
        <v>38.578517688490479</v>
      </c>
      <c r="AH70" s="34">
        <v>94.493356811269408</v>
      </c>
      <c r="AI70" s="35"/>
    </row>
    <row r="72" spans="1:35">
      <c r="A72" s="25" t="s">
        <v>144</v>
      </c>
    </row>
    <row r="74" spans="1:35">
      <c r="A74" s="26"/>
    </row>
  </sheetData>
  <mergeCells count="28">
    <mergeCell ref="X9:AA9"/>
    <mergeCell ref="AC9:AC10"/>
    <mergeCell ref="AD9:AG9"/>
    <mergeCell ref="AH9:AH10"/>
    <mergeCell ref="A8:A10"/>
    <mergeCell ref="B8:Q8"/>
    <mergeCell ref="R8:R10"/>
    <mergeCell ref="S8:AH8"/>
    <mergeCell ref="C9:F9"/>
    <mergeCell ref="G9:J9"/>
    <mergeCell ref="L9:L10"/>
    <mergeCell ref="M9:P9"/>
    <mergeCell ref="Q9:Q10"/>
    <mergeCell ref="T9:W9"/>
    <mergeCell ref="A59:A61"/>
    <mergeCell ref="B59:Q59"/>
    <mergeCell ref="R59:R61"/>
    <mergeCell ref="S59:AH59"/>
    <mergeCell ref="C60:F60"/>
    <mergeCell ref="G60:J60"/>
    <mergeCell ref="L60:L61"/>
    <mergeCell ref="M60:P60"/>
    <mergeCell ref="Q60:Q61"/>
    <mergeCell ref="T60:W60"/>
    <mergeCell ref="X60:AA60"/>
    <mergeCell ref="AC60:AC61"/>
    <mergeCell ref="AD60:AG60"/>
    <mergeCell ref="AH60:AH61"/>
  </mergeCells>
  <hyperlinks>
    <hyperlink ref="AH7" location="Contenido!A1" display="Contenido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2" width="12.42578125" style="19" customWidth="1"/>
    <col min="3" max="10" width="11.42578125" style="19"/>
    <col min="11" max="11" width="14.28515625" style="19" customWidth="1"/>
    <col min="12" max="27" width="11.42578125" style="19"/>
    <col min="28" max="28" width="13" style="19" customWidth="1"/>
    <col min="29" max="16384" width="11.42578125" style="19"/>
  </cols>
  <sheetData>
    <row r="1" spans="1:35" s="55" customFormat="1" ht="18">
      <c r="A1" s="54" t="s">
        <v>84</v>
      </c>
    </row>
    <row r="2" spans="1:35" s="55" customFormat="1" ht="20.25">
      <c r="A2" s="57" t="s">
        <v>85</v>
      </c>
    </row>
    <row r="3" spans="1:35" s="55" customFormat="1" ht="18">
      <c r="A3" s="54" t="s">
        <v>124</v>
      </c>
    </row>
    <row r="4" spans="1:35" s="55" customFormat="1" ht="18">
      <c r="A4" s="54" t="s">
        <v>110</v>
      </c>
    </row>
    <row r="5" spans="1:35" s="55" customFormat="1" ht="6.75" customHeight="1">
      <c r="A5" s="58"/>
    </row>
    <row r="6" spans="1:35" s="55" customFormat="1" ht="6.75" customHeight="1"/>
    <row r="7" spans="1:35" s="55" customFormat="1" ht="15.75" thickBot="1">
      <c r="AH7" s="59" t="s">
        <v>87</v>
      </c>
    </row>
    <row r="8" spans="1:35" ht="15.75" customHeight="1" thickBot="1">
      <c r="A8" s="60" t="s">
        <v>0</v>
      </c>
      <c r="B8" s="61" t="s">
        <v>70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 t="s">
        <v>71</v>
      </c>
      <c r="S8" s="61" t="s">
        <v>72</v>
      </c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</row>
    <row r="9" spans="1:35" ht="32.25" customHeight="1" thickBot="1">
      <c r="A9" s="60"/>
      <c r="B9" s="62" t="s">
        <v>2</v>
      </c>
      <c r="C9" s="61" t="s">
        <v>3</v>
      </c>
      <c r="D9" s="61"/>
      <c r="E9" s="61"/>
      <c r="F9" s="61"/>
      <c r="G9" s="61" t="s">
        <v>66</v>
      </c>
      <c r="H9" s="61"/>
      <c r="I9" s="61"/>
      <c r="J9" s="61"/>
      <c r="K9" s="62" t="s">
        <v>67</v>
      </c>
      <c r="L9" s="61" t="s">
        <v>69</v>
      </c>
      <c r="M9" s="61" t="s">
        <v>68</v>
      </c>
      <c r="N9" s="61"/>
      <c r="O9" s="61"/>
      <c r="P9" s="61"/>
      <c r="Q9" s="61" t="s">
        <v>4</v>
      </c>
      <c r="R9" s="61"/>
      <c r="S9" s="62" t="s">
        <v>2</v>
      </c>
      <c r="T9" s="61" t="s">
        <v>3</v>
      </c>
      <c r="U9" s="61"/>
      <c r="V9" s="61"/>
      <c r="W9" s="61"/>
      <c r="X9" s="61" t="s">
        <v>66</v>
      </c>
      <c r="Y9" s="61"/>
      <c r="Z9" s="61"/>
      <c r="AA9" s="61"/>
      <c r="AB9" s="62" t="s">
        <v>67</v>
      </c>
      <c r="AC9" s="61" t="s">
        <v>69</v>
      </c>
      <c r="AD9" s="61" t="s">
        <v>68</v>
      </c>
      <c r="AE9" s="61"/>
      <c r="AF9" s="61"/>
      <c r="AG9" s="61"/>
      <c r="AH9" s="61" t="s">
        <v>4</v>
      </c>
    </row>
    <row r="10" spans="1:35" ht="26.25" thickBot="1">
      <c r="A10" s="60"/>
      <c r="B10" s="62" t="s">
        <v>5</v>
      </c>
      <c r="C10" s="62" t="s">
        <v>6</v>
      </c>
      <c r="D10" s="62" t="s">
        <v>7</v>
      </c>
      <c r="E10" s="62" t="s">
        <v>8</v>
      </c>
      <c r="F10" s="62" t="s">
        <v>9</v>
      </c>
      <c r="G10" s="62" t="s">
        <v>6</v>
      </c>
      <c r="H10" s="62" t="s">
        <v>7</v>
      </c>
      <c r="I10" s="62" t="s">
        <v>8</v>
      </c>
      <c r="J10" s="62" t="s">
        <v>9</v>
      </c>
      <c r="K10" s="62" t="s">
        <v>7</v>
      </c>
      <c r="L10" s="61"/>
      <c r="M10" s="62" t="s">
        <v>6</v>
      </c>
      <c r="N10" s="62" t="s">
        <v>7</v>
      </c>
      <c r="O10" s="62" t="s">
        <v>8</v>
      </c>
      <c r="P10" s="62" t="s">
        <v>9</v>
      </c>
      <c r="Q10" s="61"/>
      <c r="R10" s="61"/>
      <c r="S10" s="62" t="s">
        <v>5</v>
      </c>
      <c r="T10" s="62" t="s">
        <v>6</v>
      </c>
      <c r="U10" s="62" t="s">
        <v>7</v>
      </c>
      <c r="V10" s="62" t="s">
        <v>8</v>
      </c>
      <c r="W10" s="62" t="s">
        <v>9</v>
      </c>
      <c r="X10" s="62" t="s">
        <v>6</v>
      </c>
      <c r="Y10" s="62" t="s">
        <v>7</v>
      </c>
      <c r="Z10" s="62" t="s">
        <v>8</v>
      </c>
      <c r="AA10" s="62" t="s">
        <v>9</v>
      </c>
      <c r="AB10" s="62" t="s">
        <v>7</v>
      </c>
      <c r="AC10" s="61"/>
      <c r="AD10" s="62" t="s">
        <v>6</v>
      </c>
      <c r="AE10" s="62" t="s">
        <v>7</v>
      </c>
      <c r="AF10" s="62" t="s">
        <v>8</v>
      </c>
      <c r="AG10" s="62" t="s">
        <v>9</v>
      </c>
      <c r="AH10" s="61"/>
    </row>
    <row r="11" spans="1:35">
      <c r="A11" s="27" t="s">
        <v>10</v>
      </c>
      <c r="B11" s="28">
        <v>441</v>
      </c>
      <c r="C11" s="28">
        <v>8546</v>
      </c>
      <c r="D11" s="28">
        <v>30426</v>
      </c>
      <c r="E11" s="28">
        <v>10812</v>
      </c>
      <c r="F11" s="28">
        <v>49784</v>
      </c>
      <c r="G11" s="28">
        <v>478</v>
      </c>
      <c r="H11" s="28">
        <v>13204</v>
      </c>
      <c r="I11" s="28">
        <v>795</v>
      </c>
      <c r="J11" s="28">
        <v>14477</v>
      </c>
      <c r="K11" s="28">
        <v>4434</v>
      </c>
      <c r="L11" s="28">
        <f>J11+K11</f>
        <v>18911</v>
      </c>
      <c r="M11" s="28">
        <v>41541</v>
      </c>
      <c r="N11" s="28">
        <v>1173</v>
      </c>
      <c r="O11" s="28">
        <v>154</v>
      </c>
      <c r="P11" s="28">
        <v>42868</v>
      </c>
      <c r="Q11" s="28">
        <f>P11+L11+F11+B11</f>
        <v>112004</v>
      </c>
      <c r="R11" s="28">
        <v>116998</v>
      </c>
      <c r="S11" s="29">
        <v>0.37692952016273784</v>
      </c>
      <c r="T11" s="29">
        <v>7.3043983657840306</v>
      </c>
      <c r="U11" s="29">
        <v>26.005572744833245</v>
      </c>
      <c r="V11" s="29">
        <v>9.2411836099762397</v>
      </c>
      <c r="W11" s="29">
        <v>42.551154720593516</v>
      </c>
      <c r="X11" s="29">
        <v>0.40855399237593804</v>
      </c>
      <c r="Y11" s="29">
        <v>11.285663002786372</v>
      </c>
      <c r="Z11" s="29">
        <v>0.67949879485119402</v>
      </c>
      <c r="AA11" s="29">
        <v>12.373715790013504</v>
      </c>
      <c r="AB11" s="29">
        <v>3.7898083727926974</v>
      </c>
      <c r="AC11" s="29">
        <v>16.164214953031379</v>
      </c>
      <c r="AD11" s="29">
        <v>35.505735140771634</v>
      </c>
      <c r="AE11" s="29">
        <v>1.0025812407049692</v>
      </c>
      <c r="AF11" s="29">
        <v>0.13162618164413067</v>
      </c>
      <c r="AG11" s="29">
        <v>36.639942563120734</v>
      </c>
      <c r="AH11" s="29">
        <v>95.731550966683187</v>
      </c>
      <c r="AI11" s="35"/>
    </row>
    <row r="12" spans="1:35">
      <c r="A12" s="30" t="s">
        <v>11</v>
      </c>
      <c r="B12" s="33">
        <v>5</v>
      </c>
      <c r="C12" s="33">
        <v>263</v>
      </c>
      <c r="D12" s="33">
        <v>317</v>
      </c>
      <c r="E12" s="33"/>
      <c r="F12" s="33">
        <v>580</v>
      </c>
      <c r="G12" s="33"/>
      <c r="H12" s="33"/>
      <c r="I12" s="33"/>
      <c r="J12" s="33"/>
      <c r="K12" s="33">
        <v>200</v>
      </c>
      <c r="L12" s="33">
        <f t="shared" ref="L12:L57" si="0">J12+K12</f>
        <v>200</v>
      </c>
      <c r="M12" s="33">
        <v>815</v>
      </c>
      <c r="N12" s="33"/>
      <c r="O12" s="33"/>
      <c r="P12" s="33">
        <v>815</v>
      </c>
      <c r="Q12" s="33">
        <f t="shared" ref="Q12:Q57" si="1">P12+L12+F12+B12</f>
        <v>1600</v>
      </c>
      <c r="R12" s="33">
        <v>1706</v>
      </c>
      <c r="S12" s="34">
        <v>0.29308323563892147</v>
      </c>
      <c r="T12" s="34">
        <v>15.416178194607269</v>
      </c>
      <c r="U12" s="34">
        <v>18.581477139507619</v>
      </c>
      <c r="V12" s="34"/>
      <c r="W12" s="34">
        <v>33.997655334114889</v>
      </c>
      <c r="X12" s="34"/>
      <c r="Y12" s="34"/>
      <c r="Z12" s="34"/>
      <c r="AA12" s="34"/>
      <c r="AB12" s="34">
        <v>11.723329425556859</v>
      </c>
      <c r="AC12" s="34">
        <v>11.723329425556859</v>
      </c>
      <c r="AD12" s="34">
        <v>47.772567409144195</v>
      </c>
      <c r="AE12" s="34"/>
      <c r="AF12" s="34"/>
      <c r="AG12" s="34">
        <v>47.772567409144195</v>
      </c>
      <c r="AH12" s="34">
        <v>93.78663540445487</v>
      </c>
      <c r="AI12" s="35"/>
    </row>
    <row r="13" spans="1:35">
      <c r="A13" s="30" t="s">
        <v>12</v>
      </c>
      <c r="B13" s="33">
        <v>6</v>
      </c>
      <c r="C13" s="33"/>
      <c r="D13" s="33">
        <v>853</v>
      </c>
      <c r="E13" s="33">
        <v>81</v>
      </c>
      <c r="F13" s="33">
        <v>934</v>
      </c>
      <c r="G13" s="33"/>
      <c r="H13" s="33">
        <v>347</v>
      </c>
      <c r="I13" s="33"/>
      <c r="J13" s="33">
        <v>347</v>
      </c>
      <c r="K13" s="33">
        <v>92</v>
      </c>
      <c r="L13" s="33">
        <f t="shared" si="0"/>
        <v>439</v>
      </c>
      <c r="M13" s="33">
        <v>544</v>
      </c>
      <c r="N13" s="33"/>
      <c r="O13" s="33"/>
      <c r="P13" s="33">
        <v>544</v>
      </c>
      <c r="Q13" s="33">
        <f t="shared" si="1"/>
        <v>1923</v>
      </c>
      <c r="R13" s="33">
        <v>2021</v>
      </c>
      <c r="S13" s="34">
        <v>0.29688273132112813</v>
      </c>
      <c r="T13" s="34"/>
      <c r="U13" s="34">
        <v>42.206828302820384</v>
      </c>
      <c r="V13" s="34">
        <v>4.0079168728352297</v>
      </c>
      <c r="W13" s="34">
        <v>46.214745175655615</v>
      </c>
      <c r="X13" s="34"/>
      <c r="Y13" s="34">
        <v>17.169717961405244</v>
      </c>
      <c r="Z13" s="34"/>
      <c r="AA13" s="34">
        <v>17.169717961405244</v>
      </c>
      <c r="AB13" s="34">
        <v>4.5522018802572983</v>
      </c>
      <c r="AC13" s="34">
        <v>21.721919841662544</v>
      </c>
      <c r="AD13" s="34">
        <v>26.917367639782285</v>
      </c>
      <c r="AE13" s="34"/>
      <c r="AF13" s="34"/>
      <c r="AG13" s="34">
        <v>26.917367639782285</v>
      </c>
      <c r="AH13" s="34">
        <v>95.150915388421566</v>
      </c>
      <c r="AI13" s="35"/>
    </row>
    <row r="14" spans="1:35">
      <c r="A14" s="30" t="s">
        <v>13</v>
      </c>
      <c r="B14" s="33">
        <v>9</v>
      </c>
      <c r="C14" s="33">
        <v>261</v>
      </c>
      <c r="D14" s="33">
        <v>649</v>
      </c>
      <c r="E14" s="33">
        <v>260</v>
      </c>
      <c r="F14" s="33">
        <v>1170</v>
      </c>
      <c r="G14" s="33"/>
      <c r="H14" s="33">
        <v>389</v>
      </c>
      <c r="I14" s="33"/>
      <c r="J14" s="33">
        <v>389</v>
      </c>
      <c r="K14" s="33">
        <v>167</v>
      </c>
      <c r="L14" s="33">
        <f t="shared" si="0"/>
        <v>556</v>
      </c>
      <c r="M14" s="33">
        <v>1761</v>
      </c>
      <c r="N14" s="33">
        <v>59</v>
      </c>
      <c r="O14" s="33"/>
      <c r="P14" s="33">
        <v>1820</v>
      </c>
      <c r="Q14" s="33">
        <f t="shared" si="1"/>
        <v>3555</v>
      </c>
      <c r="R14" s="33">
        <v>3665</v>
      </c>
      <c r="S14" s="34">
        <v>0.24556616643929058</v>
      </c>
      <c r="T14" s="34">
        <v>7.1214188267394274</v>
      </c>
      <c r="U14" s="34">
        <v>17.708049113233287</v>
      </c>
      <c r="V14" s="34">
        <v>7.094133697135061</v>
      </c>
      <c r="W14" s="34">
        <v>31.923601637107776</v>
      </c>
      <c r="X14" s="34"/>
      <c r="Y14" s="34">
        <v>10.613915416098227</v>
      </c>
      <c r="Z14" s="34"/>
      <c r="AA14" s="34"/>
      <c r="AB14" s="34">
        <v>4.5566166439290585</v>
      </c>
      <c r="AC14" s="34">
        <v>15.170532060027286</v>
      </c>
      <c r="AD14" s="34">
        <v>48.049113233287855</v>
      </c>
      <c r="AE14" s="34">
        <v>1.6098226466575716</v>
      </c>
      <c r="AF14" s="34"/>
      <c r="AG14" s="34">
        <v>45.941921072226357</v>
      </c>
      <c r="AH14" s="34">
        <v>96.998635743519785</v>
      </c>
      <c r="AI14" s="35"/>
    </row>
    <row r="15" spans="1:35">
      <c r="A15" s="30" t="s">
        <v>14</v>
      </c>
      <c r="B15" s="33"/>
      <c r="C15" s="33">
        <v>203</v>
      </c>
      <c r="D15" s="33">
        <v>335</v>
      </c>
      <c r="E15" s="33">
        <v>70</v>
      </c>
      <c r="F15" s="33">
        <v>608</v>
      </c>
      <c r="G15" s="33"/>
      <c r="H15" s="33"/>
      <c r="I15" s="33"/>
      <c r="J15" s="33"/>
      <c r="K15" s="33"/>
      <c r="L15" s="33">
        <f t="shared" si="0"/>
        <v>0</v>
      </c>
      <c r="M15" s="33">
        <v>617</v>
      </c>
      <c r="N15" s="33"/>
      <c r="O15" s="33"/>
      <c r="P15" s="33">
        <v>617</v>
      </c>
      <c r="Q15" s="33">
        <f t="shared" si="1"/>
        <v>1225</v>
      </c>
      <c r="R15" s="33">
        <v>1343</v>
      </c>
      <c r="S15" s="34"/>
      <c r="T15" s="34">
        <v>15.115413253909159</v>
      </c>
      <c r="U15" s="34">
        <v>24.944154877140729</v>
      </c>
      <c r="V15" s="34">
        <v>5.2122114668652273</v>
      </c>
      <c r="W15" s="34">
        <v>45.271779597915113</v>
      </c>
      <c r="X15" s="34"/>
      <c r="Y15" s="34"/>
      <c r="Z15" s="34"/>
      <c r="AA15" s="34"/>
      <c r="AB15" s="34"/>
      <c r="AC15" s="34">
        <v>0</v>
      </c>
      <c r="AD15" s="34">
        <v>45.941921072226357</v>
      </c>
      <c r="AE15" s="34"/>
      <c r="AF15" s="34"/>
      <c r="AG15" s="34">
        <v>61.970393057682493</v>
      </c>
      <c r="AH15" s="34">
        <v>91.213700670141478</v>
      </c>
      <c r="AI15" s="35"/>
    </row>
    <row r="16" spans="1:35">
      <c r="A16" s="30" t="s">
        <v>15</v>
      </c>
      <c r="B16" s="33">
        <v>8</v>
      </c>
      <c r="C16" s="33"/>
      <c r="D16" s="33">
        <v>223</v>
      </c>
      <c r="E16" s="33">
        <v>144</v>
      </c>
      <c r="F16" s="33">
        <v>367</v>
      </c>
      <c r="G16" s="33"/>
      <c r="H16" s="33"/>
      <c r="I16" s="33"/>
      <c r="J16" s="33"/>
      <c r="K16" s="33">
        <v>299</v>
      </c>
      <c r="L16" s="33">
        <f t="shared" si="0"/>
        <v>299</v>
      </c>
      <c r="M16" s="33">
        <v>1214</v>
      </c>
      <c r="N16" s="33"/>
      <c r="O16" s="33"/>
      <c r="P16" s="33">
        <v>1214</v>
      </c>
      <c r="Q16" s="33">
        <f t="shared" si="1"/>
        <v>1888</v>
      </c>
      <c r="R16" s="33">
        <v>1959</v>
      </c>
      <c r="S16" s="34">
        <v>0.40837161817253703</v>
      </c>
      <c r="T16" s="34"/>
      <c r="U16" s="34">
        <v>11.38335885655947</v>
      </c>
      <c r="V16" s="34">
        <v>7.3506891271056665</v>
      </c>
      <c r="W16" s="34">
        <v>18.734047983665135</v>
      </c>
      <c r="X16" s="34"/>
      <c r="Y16" s="34"/>
      <c r="Z16" s="34"/>
      <c r="AA16" s="34"/>
      <c r="AB16" s="34">
        <v>15.262889229198571</v>
      </c>
      <c r="AC16" s="34">
        <v>15.262889229198571</v>
      </c>
      <c r="AD16" s="34">
        <v>61.970393057682493</v>
      </c>
      <c r="AE16" s="34"/>
      <c r="AF16" s="34"/>
      <c r="AG16" s="34">
        <v>80.672268907563023</v>
      </c>
      <c r="AH16" s="34">
        <v>96.375701888718737</v>
      </c>
      <c r="AI16" s="35"/>
    </row>
    <row r="17" spans="1:35">
      <c r="A17" s="30" t="s">
        <v>16</v>
      </c>
      <c r="B17" s="33"/>
      <c r="C17" s="33">
        <v>24</v>
      </c>
      <c r="D17" s="33"/>
      <c r="E17" s="33"/>
      <c r="F17" s="33">
        <v>24</v>
      </c>
      <c r="G17" s="33"/>
      <c r="H17" s="33"/>
      <c r="I17" s="33"/>
      <c r="J17" s="33"/>
      <c r="K17" s="33"/>
      <c r="L17" s="33">
        <f t="shared" si="0"/>
        <v>0</v>
      </c>
      <c r="M17" s="33">
        <v>96</v>
      </c>
      <c r="N17" s="33"/>
      <c r="O17" s="33"/>
      <c r="P17" s="33">
        <v>96</v>
      </c>
      <c r="Q17" s="33">
        <f t="shared" si="1"/>
        <v>120</v>
      </c>
      <c r="R17" s="33">
        <v>119</v>
      </c>
      <c r="S17" s="34"/>
      <c r="T17" s="34">
        <v>20.168067226890756</v>
      </c>
      <c r="U17" s="34"/>
      <c r="V17" s="34"/>
      <c r="W17" s="34">
        <v>20.168067226890756</v>
      </c>
      <c r="X17" s="34"/>
      <c r="Y17" s="34"/>
      <c r="Z17" s="34"/>
      <c r="AA17" s="34">
        <v>12.420081752436852</v>
      </c>
      <c r="AB17" s="34"/>
      <c r="AC17" s="34">
        <v>0</v>
      </c>
      <c r="AD17" s="34">
        <v>80.672268907563023</v>
      </c>
      <c r="AE17" s="34"/>
      <c r="AF17" s="34"/>
      <c r="AG17" s="34">
        <v>21.465255214338121</v>
      </c>
      <c r="AH17" s="34">
        <v>100.84033613445378</v>
      </c>
      <c r="AI17" s="35"/>
    </row>
    <row r="18" spans="1:35">
      <c r="A18" s="30" t="s">
        <v>17</v>
      </c>
      <c r="B18" s="33"/>
      <c r="C18" s="33">
        <v>368</v>
      </c>
      <c r="D18" s="33">
        <v>3787</v>
      </c>
      <c r="E18" s="33">
        <v>1643</v>
      </c>
      <c r="F18" s="33">
        <v>5798</v>
      </c>
      <c r="G18" s="33"/>
      <c r="H18" s="33">
        <v>1112</v>
      </c>
      <c r="I18" s="33">
        <v>73</v>
      </c>
      <c r="J18" s="33">
        <v>1185</v>
      </c>
      <c r="K18" s="33">
        <v>331</v>
      </c>
      <c r="L18" s="33">
        <f t="shared" si="0"/>
        <v>1516</v>
      </c>
      <c r="M18" s="33">
        <v>1836</v>
      </c>
      <c r="N18" s="33">
        <v>212</v>
      </c>
      <c r="O18" s="33"/>
      <c r="P18" s="33">
        <v>2048</v>
      </c>
      <c r="Q18" s="33">
        <f t="shared" si="1"/>
        <v>9362</v>
      </c>
      <c r="R18" s="33">
        <v>9541</v>
      </c>
      <c r="S18" s="34"/>
      <c r="T18" s="34">
        <v>3.8570380463263807</v>
      </c>
      <c r="U18" s="34">
        <v>39.691856199559794</v>
      </c>
      <c r="V18" s="34">
        <v>17.220417147049577</v>
      </c>
      <c r="W18" s="34">
        <v>60.769311392935748</v>
      </c>
      <c r="X18" s="34"/>
      <c r="Y18" s="34">
        <v>11.65496279216015</v>
      </c>
      <c r="Z18" s="34">
        <v>0.76511896027670057</v>
      </c>
      <c r="AA18" s="34"/>
      <c r="AB18" s="34">
        <v>3.4692380253642177</v>
      </c>
      <c r="AC18" s="34">
        <v>15.889319777801068</v>
      </c>
      <c r="AD18" s="34">
        <v>19.243265905041401</v>
      </c>
      <c r="AE18" s="34">
        <v>2.2219893092967196</v>
      </c>
      <c r="AF18" s="34"/>
      <c r="AG18" s="34">
        <v>65.116279069767444</v>
      </c>
      <c r="AH18" s="34">
        <v>98.12388638507494</v>
      </c>
      <c r="AI18" s="35"/>
    </row>
    <row r="19" spans="1:35">
      <c r="A19" s="30" t="s">
        <v>18</v>
      </c>
      <c r="B19" s="33">
        <v>17</v>
      </c>
      <c r="C19" s="33">
        <v>143</v>
      </c>
      <c r="D19" s="33">
        <v>115</v>
      </c>
      <c r="E19" s="33"/>
      <c r="F19" s="33">
        <v>258</v>
      </c>
      <c r="G19" s="33"/>
      <c r="H19" s="33"/>
      <c r="I19" s="33"/>
      <c r="J19" s="33"/>
      <c r="K19" s="33">
        <v>49</v>
      </c>
      <c r="L19" s="33">
        <f t="shared" si="0"/>
        <v>49</v>
      </c>
      <c r="M19" s="33">
        <v>319</v>
      </c>
      <c r="N19" s="33"/>
      <c r="O19" s="33"/>
      <c r="P19" s="33">
        <v>319</v>
      </c>
      <c r="Q19" s="33">
        <f t="shared" si="1"/>
        <v>643</v>
      </c>
      <c r="R19" s="33">
        <v>741</v>
      </c>
      <c r="S19" s="34">
        <v>2.2941970310391362</v>
      </c>
      <c r="T19" s="34">
        <v>19.298245614035089</v>
      </c>
      <c r="U19" s="34">
        <v>15.519568151147098</v>
      </c>
      <c r="V19" s="34"/>
      <c r="W19" s="34">
        <v>34.817813765182187</v>
      </c>
      <c r="X19" s="34"/>
      <c r="Y19" s="34"/>
      <c r="Z19" s="34"/>
      <c r="AA19" s="34"/>
      <c r="AB19" s="34">
        <v>6.6126855600539809</v>
      </c>
      <c r="AC19" s="34">
        <v>6.639566395663957</v>
      </c>
      <c r="AD19" s="34">
        <v>43.049932523616732</v>
      </c>
      <c r="AE19" s="34"/>
      <c r="AF19" s="34"/>
      <c r="AG19" s="34">
        <v>66</v>
      </c>
      <c r="AH19" s="34">
        <v>86.774628879892035</v>
      </c>
      <c r="AI19" s="35"/>
    </row>
    <row r="20" spans="1:35">
      <c r="A20" s="30" t="s">
        <v>19</v>
      </c>
      <c r="B20" s="33">
        <v>0</v>
      </c>
      <c r="C20" s="33"/>
      <c r="D20" s="33">
        <v>510</v>
      </c>
      <c r="E20" s="33">
        <v>26</v>
      </c>
      <c r="F20" s="33">
        <v>536</v>
      </c>
      <c r="G20" s="33"/>
      <c r="H20" s="33"/>
      <c r="I20" s="33"/>
      <c r="J20" s="33"/>
      <c r="K20" s="33"/>
      <c r="L20" s="33">
        <f t="shared" si="0"/>
        <v>0</v>
      </c>
      <c r="M20" s="33">
        <v>1176</v>
      </c>
      <c r="N20" s="33"/>
      <c r="O20" s="33"/>
      <c r="P20" s="33">
        <v>1176</v>
      </c>
      <c r="Q20" s="33">
        <f t="shared" si="1"/>
        <v>1712</v>
      </c>
      <c r="R20" s="33">
        <v>1806</v>
      </c>
      <c r="S20" s="34">
        <v>0</v>
      </c>
      <c r="T20" s="34"/>
      <c r="U20" s="34">
        <v>28.239202657807308</v>
      </c>
      <c r="V20" s="34">
        <v>1.4396456256921373</v>
      </c>
      <c r="W20" s="34">
        <v>29.678848283499445</v>
      </c>
      <c r="X20" s="34"/>
      <c r="Y20" s="34"/>
      <c r="Z20" s="34"/>
      <c r="AA20" s="34">
        <v>19.081081081081081</v>
      </c>
      <c r="AB20" s="34"/>
      <c r="AC20" s="34">
        <v>0</v>
      </c>
      <c r="AD20" s="34">
        <v>65.116279069767444</v>
      </c>
      <c r="AE20" s="34"/>
      <c r="AF20" s="34"/>
      <c r="AG20" s="34">
        <v>30.27027027027027</v>
      </c>
      <c r="AH20" s="34">
        <v>94.795127353266892</v>
      </c>
      <c r="AI20" s="35"/>
    </row>
    <row r="21" spans="1:35">
      <c r="A21" s="30" t="s">
        <v>20</v>
      </c>
      <c r="B21" s="33"/>
      <c r="C21" s="33"/>
      <c r="D21" s="33">
        <v>105</v>
      </c>
      <c r="E21" s="33"/>
      <c r="F21" s="33">
        <v>105</v>
      </c>
      <c r="G21" s="33"/>
      <c r="H21" s="33"/>
      <c r="I21" s="33"/>
      <c r="J21" s="33"/>
      <c r="K21" s="33"/>
      <c r="L21" s="33">
        <f t="shared" si="0"/>
        <v>0</v>
      </c>
      <c r="M21" s="33">
        <v>165</v>
      </c>
      <c r="N21" s="33"/>
      <c r="O21" s="33"/>
      <c r="P21" s="33">
        <v>165</v>
      </c>
      <c r="Q21" s="33">
        <f t="shared" si="1"/>
        <v>270</v>
      </c>
      <c r="R21" s="33">
        <v>250</v>
      </c>
      <c r="S21" s="34"/>
      <c r="T21" s="34"/>
      <c r="U21" s="34">
        <v>42</v>
      </c>
      <c r="V21" s="34"/>
      <c r="W21" s="34">
        <v>42</v>
      </c>
      <c r="X21" s="34"/>
      <c r="Y21" s="34"/>
      <c r="Z21" s="34"/>
      <c r="AA21" s="34"/>
      <c r="AB21" s="34"/>
      <c r="AC21" s="34">
        <v>0</v>
      </c>
      <c r="AD21" s="34">
        <v>66</v>
      </c>
      <c r="AE21" s="34"/>
      <c r="AF21" s="34"/>
      <c r="AG21" s="34">
        <v>27.058823529411764</v>
      </c>
      <c r="AH21" s="34">
        <v>108</v>
      </c>
      <c r="AI21" s="35"/>
    </row>
    <row r="22" spans="1:35">
      <c r="A22" s="30" t="s">
        <v>21</v>
      </c>
      <c r="B22" s="33"/>
      <c r="C22" s="33">
        <v>194</v>
      </c>
      <c r="D22" s="33">
        <v>509</v>
      </c>
      <c r="E22" s="33">
        <v>187</v>
      </c>
      <c r="F22" s="33">
        <v>890</v>
      </c>
      <c r="G22" s="33"/>
      <c r="H22" s="33">
        <v>353</v>
      </c>
      <c r="I22" s="33"/>
      <c r="J22" s="33">
        <v>353</v>
      </c>
      <c r="K22" s="33"/>
      <c r="L22" s="33">
        <f t="shared" si="0"/>
        <v>353</v>
      </c>
      <c r="M22" s="33">
        <v>560</v>
      </c>
      <c r="N22" s="33"/>
      <c r="O22" s="33"/>
      <c r="P22" s="33">
        <v>560</v>
      </c>
      <c r="Q22" s="33">
        <f t="shared" si="1"/>
        <v>1803</v>
      </c>
      <c r="R22" s="33">
        <v>1850</v>
      </c>
      <c r="S22" s="34"/>
      <c r="T22" s="34">
        <v>10.486486486486486</v>
      </c>
      <c r="U22" s="34">
        <v>27.513513513513512</v>
      </c>
      <c r="V22" s="34">
        <v>10.108108108108109</v>
      </c>
      <c r="W22" s="34">
        <v>48.108108108108105</v>
      </c>
      <c r="X22" s="34"/>
      <c r="Y22" s="34">
        <v>19.081081081081081</v>
      </c>
      <c r="Z22" s="34"/>
      <c r="AA22" s="34"/>
      <c r="AB22" s="34"/>
      <c r="AC22" s="34">
        <v>19.081081081081081</v>
      </c>
      <c r="AD22" s="34">
        <v>30.27027027027027</v>
      </c>
      <c r="AE22" s="34"/>
      <c r="AF22" s="34"/>
      <c r="AG22" s="34">
        <v>70.967741935483872</v>
      </c>
      <c r="AH22" s="34">
        <v>97.459459459459453</v>
      </c>
      <c r="AI22" s="35"/>
    </row>
    <row r="23" spans="1:35">
      <c r="A23" s="30" t="s">
        <v>22</v>
      </c>
      <c r="B23" s="33"/>
      <c r="C23" s="33">
        <v>216</v>
      </c>
      <c r="D23" s="33">
        <v>159</v>
      </c>
      <c r="E23" s="33">
        <v>29</v>
      </c>
      <c r="F23" s="33">
        <v>404</v>
      </c>
      <c r="G23" s="33"/>
      <c r="H23" s="33"/>
      <c r="I23" s="33"/>
      <c r="J23" s="33"/>
      <c r="K23" s="33"/>
      <c r="L23" s="33">
        <f t="shared" si="0"/>
        <v>0</v>
      </c>
      <c r="M23" s="33">
        <v>161</v>
      </c>
      <c r="N23" s="33"/>
      <c r="O23" s="33"/>
      <c r="P23" s="33">
        <v>161</v>
      </c>
      <c r="Q23" s="33">
        <f t="shared" si="1"/>
        <v>565</v>
      </c>
      <c r="R23" s="33">
        <v>595</v>
      </c>
      <c r="S23" s="34"/>
      <c r="T23" s="34">
        <v>36.30252100840336</v>
      </c>
      <c r="U23" s="34">
        <v>26.722689075630253</v>
      </c>
      <c r="V23" s="34">
        <v>4.8739495798319323</v>
      </c>
      <c r="W23" s="34">
        <v>67.899159663865547</v>
      </c>
      <c r="X23" s="34"/>
      <c r="Y23" s="34"/>
      <c r="Z23" s="34"/>
      <c r="AA23" s="34">
        <v>11.976047904191617</v>
      </c>
      <c r="AB23" s="34"/>
      <c r="AC23" s="34">
        <v>0</v>
      </c>
      <c r="AD23" s="34">
        <v>27.058823529411764</v>
      </c>
      <c r="AE23" s="34"/>
      <c r="AF23" s="34"/>
      <c r="AG23" s="34">
        <v>46.077844311377248</v>
      </c>
      <c r="AH23" s="34">
        <v>94.957983193277315</v>
      </c>
      <c r="AI23" s="35"/>
    </row>
    <row r="24" spans="1:35">
      <c r="A24" s="30" t="s">
        <v>23</v>
      </c>
      <c r="B24" s="33"/>
      <c r="C24" s="33">
        <v>173</v>
      </c>
      <c r="D24" s="33"/>
      <c r="E24" s="33"/>
      <c r="F24" s="33">
        <v>173</v>
      </c>
      <c r="G24" s="33"/>
      <c r="H24" s="33"/>
      <c r="I24" s="33"/>
      <c r="J24" s="33"/>
      <c r="K24" s="33"/>
      <c r="L24" s="33">
        <f t="shared" si="0"/>
        <v>0</v>
      </c>
      <c r="M24" s="33">
        <v>418</v>
      </c>
      <c r="N24" s="33"/>
      <c r="O24" s="33"/>
      <c r="P24" s="33">
        <v>418</v>
      </c>
      <c r="Q24" s="33">
        <f t="shared" si="1"/>
        <v>591</v>
      </c>
      <c r="R24" s="33">
        <v>589</v>
      </c>
      <c r="S24" s="34"/>
      <c r="T24" s="34">
        <v>29.37181663837012</v>
      </c>
      <c r="U24" s="34"/>
      <c r="V24" s="34"/>
      <c r="W24" s="34">
        <v>29.37181663837012</v>
      </c>
      <c r="X24" s="34"/>
      <c r="Y24" s="34"/>
      <c r="Z24" s="34"/>
      <c r="AA24" s="34">
        <v>10.112676056338028</v>
      </c>
      <c r="AB24" s="34"/>
      <c r="AC24" s="34">
        <v>0</v>
      </c>
      <c r="AD24" s="34">
        <v>70.967741935483872</v>
      </c>
      <c r="AE24" s="34"/>
      <c r="AF24" s="34"/>
      <c r="AG24" s="34">
        <v>45.83098591549296</v>
      </c>
      <c r="AH24" s="34">
        <v>100.33955857385399</v>
      </c>
      <c r="AI24" s="35"/>
    </row>
    <row r="25" spans="1:35">
      <c r="A25" s="30" t="s">
        <v>24</v>
      </c>
      <c r="B25" s="33">
        <v>94</v>
      </c>
      <c r="C25" s="33"/>
      <c r="D25" s="33">
        <v>520</v>
      </c>
      <c r="E25" s="33">
        <v>132</v>
      </c>
      <c r="F25" s="33">
        <v>652</v>
      </c>
      <c r="G25" s="33"/>
      <c r="H25" s="33">
        <v>400</v>
      </c>
      <c r="I25" s="33"/>
      <c r="J25" s="33">
        <v>400</v>
      </c>
      <c r="K25" s="33">
        <v>581</v>
      </c>
      <c r="L25" s="33">
        <f t="shared" si="0"/>
        <v>981</v>
      </c>
      <c r="M25" s="33">
        <v>1499</v>
      </c>
      <c r="N25" s="33">
        <v>40</v>
      </c>
      <c r="O25" s="33"/>
      <c r="P25" s="33">
        <v>1539</v>
      </c>
      <c r="Q25" s="33">
        <f t="shared" si="1"/>
        <v>3266</v>
      </c>
      <c r="R25" s="33">
        <v>3340</v>
      </c>
      <c r="S25" s="34">
        <v>2.8143712574850301</v>
      </c>
      <c r="T25" s="34"/>
      <c r="U25" s="34">
        <v>15.568862275449101</v>
      </c>
      <c r="V25" s="34">
        <v>3.9520958083832336</v>
      </c>
      <c r="W25" s="34">
        <v>19.520958083832337</v>
      </c>
      <c r="X25" s="34"/>
      <c r="Y25" s="34">
        <v>11.976047904191617</v>
      </c>
      <c r="Z25" s="34"/>
      <c r="AA25" s="34"/>
      <c r="AB25" s="34">
        <v>17.395209580838323</v>
      </c>
      <c r="AC25" s="34">
        <v>29.37125748502994</v>
      </c>
      <c r="AD25" s="34">
        <v>44.880239520958085</v>
      </c>
      <c r="AE25" s="34">
        <v>1.1976047904191616</v>
      </c>
      <c r="AF25" s="34"/>
      <c r="AG25" s="34">
        <v>65.569620253164558</v>
      </c>
      <c r="AH25" s="34">
        <v>97.784431137724553</v>
      </c>
      <c r="AI25" s="35"/>
    </row>
    <row r="26" spans="1:35">
      <c r="A26" s="30" t="s">
        <v>25</v>
      </c>
      <c r="B26" s="33">
        <v>24</v>
      </c>
      <c r="C26" s="33">
        <v>495</v>
      </c>
      <c r="D26" s="33">
        <v>739</v>
      </c>
      <c r="E26" s="33">
        <v>270</v>
      </c>
      <c r="F26" s="33">
        <v>1504</v>
      </c>
      <c r="G26" s="33"/>
      <c r="H26" s="33">
        <v>359</v>
      </c>
      <c r="I26" s="33"/>
      <c r="J26" s="33">
        <v>359</v>
      </c>
      <c r="K26" s="33"/>
      <c r="L26" s="33">
        <f t="shared" si="0"/>
        <v>359</v>
      </c>
      <c r="M26" s="33">
        <v>1627</v>
      </c>
      <c r="N26" s="33"/>
      <c r="O26" s="33"/>
      <c r="P26" s="33">
        <v>1627</v>
      </c>
      <c r="Q26" s="33">
        <f t="shared" si="1"/>
        <v>3514</v>
      </c>
      <c r="R26" s="33">
        <v>3550</v>
      </c>
      <c r="S26" s="34">
        <v>0.676056338028169</v>
      </c>
      <c r="T26" s="34">
        <v>13.943661971830986</v>
      </c>
      <c r="U26" s="34">
        <v>20.816901408450704</v>
      </c>
      <c r="V26" s="34">
        <v>7.605633802816901</v>
      </c>
      <c r="W26" s="34">
        <v>42.366197183098592</v>
      </c>
      <c r="X26" s="34"/>
      <c r="Y26" s="34">
        <v>10.112676056338028</v>
      </c>
      <c r="Z26" s="34"/>
      <c r="AA26" s="34">
        <v>25.332975775453651</v>
      </c>
      <c r="AB26" s="34"/>
      <c r="AC26" s="34">
        <v>10.112676056338028</v>
      </c>
      <c r="AD26" s="34">
        <v>45.83098591549296</v>
      </c>
      <c r="AE26" s="34"/>
      <c r="AF26" s="34"/>
      <c r="AG26" s="34">
        <v>30.276213462054169</v>
      </c>
      <c r="AH26" s="34">
        <v>98.985915492957744</v>
      </c>
      <c r="AI26" s="35"/>
    </row>
    <row r="27" spans="1:35">
      <c r="A27" s="30" t="s">
        <v>26</v>
      </c>
      <c r="B27" s="33"/>
      <c r="C27" s="33"/>
      <c r="D27" s="33">
        <v>114</v>
      </c>
      <c r="E27" s="33"/>
      <c r="F27" s="33">
        <v>114</v>
      </c>
      <c r="G27" s="33"/>
      <c r="H27" s="33"/>
      <c r="I27" s="33"/>
      <c r="J27" s="33"/>
      <c r="K27" s="33"/>
      <c r="L27" s="33">
        <f t="shared" si="0"/>
        <v>0</v>
      </c>
      <c r="M27" s="33">
        <v>259</v>
      </c>
      <c r="N27" s="33"/>
      <c r="O27" s="33"/>
      <c r="P27" s="33">
        <v>259</v>
      </c>
      <c r="Q27" s="33">
        <f t="shared" si="1"/>
        <v>373</v>
      </c>
      <c r="R27" s="33">
        <v>395</v>
      </c>
      <c r="S27" s="34"/>
      <c r="T27" s="34"/>
      <c r="U27" s="34">
        <v>28.860759493670887</v>
      </c>
      <c r="V27" s="34"/>
      <c r="W27" s="34">
        <v>28.860759493670887</v>
      </c>
      <c r="X27" s="34"/>
      <c r="Y27" s="34"/>
      <c r="Z27" s="34"/>
      <c r="AA27" s="34"/>
      <c r="AB27" s="34"/>
      <c r="AC27" s="34">
        <v>0</v>
      </c>
      <c r="AD27" s="34">
        <v>65.569620253164558</v>
      </c>
      <c r="AE27" s="34"/>
      <c r="AF27" s="34"/>
      <c r="AG27" s="34">
        <v>46.48493543758967</v>
      </c>
      <c r="AH27" s="34">
        <v>94.430379746835442</v>
      </c>
      <c r="AI27" s="35"/>
    </row>
    <row r="28" spans="1:35">
      <c r="A28" s="30" t="s">
        <v>27</v>
      </c>
      <c r="B28" s="33">
        <v>20</v>
      </c>
      <c r="C28" s="33">
        <v>551</v>
      </c>
      <c r="D28" s="33">
        <v>2526</v>
      </c>
      <c r="E28" s="33">
        <v>1175</v>
      </c>
      <c r="F28" s="33">
        <v>4252</v>
      </c>
      <c r="G28" s="33"/>
      <c r="H28" s="33">
        <v>2806</v>
      </c>
      <c r="I28" s="33">
        <v>28</v>
      </c>
      <c r="J28" s="33">
        <v>2834</v>
      </c>
      <c r="K28" s="33">
        <v>413</v>
      </c>
      <c r="L28" s="33">
        <f t="shared" si="0"/>
        <v>3247</v>
      </c>
      <c r="M28" s="33">
        <v>3234</v>
      </c>
      <c r="N28" s="33">
        <v>153</v>
      </c>
      <c r="O28" s="33"/>
      <c r="P28" s="33">
        <v>3387</v>
      </c>
      <c r="Q28" s="33">
        <f t="shared" si="1"/>
        <v>10906</v>
      </c>
      <c r="R28" s="33">
        <v>11187</v>
      </c>
      <c r="S28" s="34">
        <v>0.17877893984088675</v>
      </c>
      <c r="T28" s="34">
        <v>4.9253597926164296</v>
      </c>
      <c r="U28" s="34">
        <v>22.579780101903996</v>
      </c>
      <c r="V28" s="34">
        <v>10.503262715652097</v>
      </c>
      <c r="W28" s="34">
        <v>38.008402610172524</v>
      </c>
      <c r="X28" s="34"/>
      <c r="Y28" s="34">
        <v>25.08268525967641</v>
      </c>
      <c r="Z28" s="34">
        <v>0.25029051577724143</v>
      </c>
      <c r="AA28" s="34"/>
      <c r="AB28" s="34">
        <v>3.6917851077143111</v>
      </c>
      <c r="AC28" s="34">
        <v>29.024760883167964</v>
      </c>
      <c r="AD28" s="34">
        <v>28.908554572271388</v>
      </c>
      <c r="AE28" s="34">
        <v>1.3676588897827835</v>
      </c>
      <c r="AF28" s="34"/>
      <c r="AG28" s="34">
        <v>59.500542888165036</v>
      </c>
      <c r="AH28" s="34">
        <v>97.488155895235536</v>
      </c>
      <c r="AI28" s="35"/>
    </row>
    <row r="29" spans="1:35">
      <c r="A29" s="30" t="s">
        <v>28</v>
      </c>
      <c r="B29" s="33"/>
      <c r="C29" s="33">
        <v>219</v>
      </c>
      <c r="D29" s="33"/>
      <c r="E29" s="33"/>
      <c r="F29" s="33">
        <v>219</v>
      </c>
      <c r="G29" s="33"/>
      <c r="H29" s="33"/>
      <c r="I29" s="33"/>
      <c r="J29" s="33"/>
      <c r="K29" s="33">
        <v>153</v>
      </c>
      <c r="L29" s="33">
        <f t="shared" si="0"/>
        <v>153</v>
      </c>
      <c r="M29" s="33">
        <v>324</v>
      </c>
      <c r="N29" s="33"/>
      <c r="O29" s="33"/>
      <c r="P29" s="33">
        <v>324</v>
      </c>
      <c r="Q29" s="33">
        <f t="shared" si="1"/>
        <v>696</v>
      </c>
      <c r="R29" s="33">
        <v>697</v>
      </c>
      <c r="S29" s="34"/>
      <c r="T29" s="34">
        <v>31.420373027259686</v>
      </c>
      <c r="U29" s="34"/>
      <c r="V29" s="34"/>
      <c r="W29" s="34">
        <v>31.420373027259686</v>
      </c>
      <c r="X29" s="34"/>
      <c r="Y29" s="34"/>
      <c r="Z29" s="34"/>
      <c r="AA29" s="34">
        <v>15.415476457938826</v>
      </c>
      <c r="AB29" s="34">
        <v>21.951219512195124</v>
      </c>
      <c r="AC29" s="34">
        <v>21.951219512195124</v>
      </c>
      <c r="AD29" s="34">
        <v>46.48493543758967</v>
      </c>
      <c r="AE29" s="34"/>
      <c r="AF29" s="34"/>
      <c r="AG29" s="34">
        <v>25.660365246974997</v>
      </c>
      <c r="AH29" s="34">
        <v>99.856527977044479</v>
      </c>
      <c r="AI29" s="35"/>
    </row>
    <row r="30" spans="1:35">
      <c r="A30" s="30" t="s">
        <v>29</v>
      </c>
      <c r="B30" s="33">
        <v>5</v>
      </c>
      <c r="C30" s="33">
        <v>158</v>
      </c>
      <c r="D30" s="33"/>
      <c r="E30" s="33"/>
      <c r="F30" s="33">
        <v>158</v>
      </c>
      <c r="G30" s="33"/>
      <c r="H30" s="33"/>
      <c r="I30" s="33"/>
      <c r="J30" s="33"/>
      <c r="K30" s="33">
        <v>93</v>
      </c>
      <c r="L30" s="33">
        <f t="shared" si="0"/>
        <v>93</v>
      </c>
      <c r="M30" s="33">
        <v>548</v>
      </c>
      <c r="N30" s="33"/>
      <c r="O30" s="33"/>
      <c r="P30" s="33">
        <v>548</v>
      </c>
      <c r="Q30" s="33">
        <f t="shared" si="1"/>
        <v>804</v>
      </c>
      <c r="R30" s="33">
        <v>921</v>
      </c>
      <c r="S30" s="34">
        <v>0.54288816503800219</v>
      </c>
      <c r="T30" s="34">
        <v>17.155266015200869</v>
      </c>
      <c r="U30" s="34"/>
      <c r="V30" s="34"/>
      <c r="W30" s="34">
        <v>17.155266015200869</v>
      </c>
      <c r="X30" s="34"/>
      <c r="Y30" s="34"/>
      <c r="Z30" s="34"/>
      <c r="AA30" s="34"/>
      <c r="AB30" s="34">
        <v>10.09771986970684</v>
      </c>
      <c r="AC30" s="34">
        <v>10.09771986970684</v>
      </c>
      <c r="AD30" s="34">
        <v>59.500542888165036</v>
      </c>
      <c r="AE30" s="34"/>
      <c r="AF30" s="34"/>
      <c r="AG30" s="34">
        <v>43.049932523616732</v>
      </c>
      <c r="AH30" s="34">
        <v>87.296416938110752</v>
      </c>
      <c r="AI30" s="35"/>
    </row>
    <row r="31" spans="1:35">
      <c r="A31" s="30" t="s">
        <v>30</v>
      </c>
      <c r="B31" s="33">
        <v>19</v>
      </c>
      <c r="C31" s="33">
        <v>616</v>
      </c>
      <c r="D31" s="33">
        <v>11301</v>
      </c>
      <c r="E31" s="33">
        <v>5066</v>
      </c>
      <c r="F31" s="33">
        <v>16983</v>
      </c>
      <c r="G31" s="33">
        <v>89</v>
      </c>
      <c r="H31" s="33">
        <v>4124</v>
      </c>
      <c r="I31" s="33">
        <v>590</v>
      </c>
      <c r="J31" s="33">
        <v>4803</v>
      </c>
      <c r="K31" s="33"/>
      <c r="L31" s="33">
        <f t="shared" si="0"/>
        <v>4803</v>
      </c>
      <c r="M31" s="33">
        <v>7417</v>
      </c>
      <c r="N31" s="33">
        <v>424</v>
      </c>
      <c r="O31" s="33">
        <v>154</v>
      </c>
      <c r="P31" s="33">
        <v>7995</v>
      </c>
      <c r="Q31" s="33">
        <f t="shared" si="1"/>
        <v>29800</v>
      </c>
      <c r="R31" s="33">
        <v>31157</v>
      </c>
      <c r="S31" s="34">
        <v>6.0981480887120069E-2</v>
      </c>
      <c r="T31" s="34">
        <v>1.9770838013929455</v>
      </c>
      <c r="U31" s="34">
        <v>36.27114292133389</v>
      </c>
      <c r="V31" s="34">
        <v>16.259588535481594</v>
      </c>
      <c r="W31" s="34">
        <v>54.507815258208431</v>
      </c>
      <c r="X31" s="34">
        <v>0.28565009468177294</v>
      </c>
      <c r="Y31" s="34">
        <v>13.236190904130693</v>
      </c>
      <c r="Z31" s="34">
        <v>1.89363545912636</v>
      </c>
      <c r="AA31" s="34">
        <v>30.2504816955684</v>
      </c>
      <c r="AB31" s="34"/>
      <c r="AC31" s="34">
        <v>15.415476457938826</v>
      </c>
      <c r="AD31" s="34">
        <v>23.805244407356291</v>
      </c>
      <c r="AE31" s="34">
        <v>1.360849889270469</v>
      </c>
      <c r="AF31" s="34">
        <v>0.49427095034823637</v>
      </c>
      <c r="AG31" s="34">
        <v>9.3448940269749521</v>
      </c>
      <c r="AH31" s="34">
        <v>95.644638444009374</v>
      </c>
      <c r="AI31" s="35"/>
    </row>
    <row r="32" spans="1:35">
      <c r="A32" s="30" t="s">
        <v>31</v>
      </c>
      <c r="B32" s="33"/>
      <c r="C32" s="33">
        <v>187</v>
      </c>
      <c r="D32" s="33">
        <v>283</v>
      </c>
      <c r="E32" s="33">
        <v>66</v>
      </c>
      <c r="F32" s="33">
        <v>536</v>
      </c>
      <c r="G32" s="33"/>
      <c r="H32" s="33">
        <v>314</v>
      </c>
      <c r="I32" s="33"/>
      <c r="J32" s="33">
        <v>314</v>
      </c>
      <c r="K32" s="33"/>
      <c r="L32" s="33">
        <f t="shared" si="0"/>
        <v>314</v>
      </c>
      <c r="M32" s="33">
        <v>97</v>
      </c>
      <c r="N32" s="33"/>
      <c r="O32" s="33"/>
      <c r="P32" s="33">
        <v>97</v>
      </c>
      <c r="Q32" s="33">
        <f t="shared" si="1"/>
        <v>947</v>
      </c>
      <c r="R32" s="33">
        <v>1038</v>
      </c>
      <c r="S32" s="34"/>
      <c r="T32" s="34">
        <v>18.015414258188823</v>
      </c>
      <c r="U32" s="34">
        <v>27.263969171483623</v>
      </c>
      <c r="V32" s="34">
        <v>6.3583815028901736</v>
      </c>
      <c r="W32" s="34">
        <v>51.637764932562618</v>
      </c>
      <c r="X32" s="34"/>
      <c r="Y32" s="34">
        <v>30.2504816955684</v>
      </c>
      <c r="Z32" s="34"/>
      <c r="AA32" s="34"/>
      <c r="AB32" s="34"/>
      <c r="AC32" s="34">
        <v>30.2504816955684</v>
      </c>
      <c r="AD32" s="34">
        <v>9.3448940269749521</v>
      </c>
      <c r="AE32" s="34"/>
      <c r="AF32" s="34"/>
      <c r="AG32" s="34">
        <v>68.05845511482255</v>
      </c>
      <c r="AH32" s="34">
        <v>91.23314065510597</v>
      </c>
      <c r="AI32" s="35"/>
    </row>
    <row r="33" spans="1:35">
      <c r="A33" s="30" t="s">
        <v>32</v>
      </c>
      <c r="B33" s="33">
        <v>5</v>
      </c>
      <c r="C33" s="33"/>
      <c r="D33" s="33"/>
      <c r="E33" s="33">
        <v>16</v>
      </c>
      <c r="F33" s="33">
        <v>16</v>
      </c>
      <c r="G33" s="33"/>
      <c r="H33" s="33"/>
      <c r="I33" s="33"/>
      <c r="J33" s="33"/>
      <c r="K33" s="33">
        <v>119</v>
      </c>
      <c r="L33" s="33">
        <f t="shared" si="0"/>
        <v>119</v>
      </c>
      <c r="M33" s="33">
        <v>326</v>
      </c>
      <c r="N33" s="33"/>
      <c r="O33" s="33"/>
      <c r="P33" s="33">
        <v>326</v>
      </c>
      <c r="Q33" s="33">
        <f t="shared" si="1"/>
        <v>466</v>
      </c>
      <c r="R33" s="33">
        <v>479</v>
      </c>
      <c r="S33" s="34">
        <v>1.0438413361169103</v>
      </c>
      <c r="T33" s="34"/>
      <c r="U33" s="34"/>
      <c r="V33" s="34">
        <v>3.3402922755741127</v>
      </c>
      <c r="W33" s="34">
        <v>3.3402922755741127</v>
      </c>
      <c r="X33" s="34"/>
      <c r="Y33" s="34"/>
      <c r="Z33" s="34"/>
      <c r="AA33" s="34"/>
      <c r="AB33" s="34">
        <v>24.843423799582464</v>
      </c>
      <c r="AC33" s="34">
        <v>24.843423799582464</v>
      </c>
      <c r="AD33" s="34">
        <v>68.05845511482255</v>
      </c>
      <c r="AE33" s="34"/>
      <c r="AF33" s="34"/>
      <c r="AG33" s="34">
        <v>52.372881355932201</v>
      </c>
      <c r="AH33" s="34">
        <v>97.28601252609603</v>
      </c>
      <c r="AI33" s="35"/>
    </row>
    <row r="34" spans="1:35">
      <c r="A34" s="30" t="s">
        <v>33</v>
      </c>
      <c r="B34" s="33">
        <v>58</v>
      </c>
      <c r="C34" s="33">
        <v>288</v>
      </c>
      <c r="D34" s="33">
        <v>346</v>
      </c>
      <c r="E34" s="33">
        <v>18</v>
      </c>
      <c r="F34" s="33">
        <v>652</v>
      </c>
      <c r="G34" s="33"/>
      <c r="H34" s="33"/>
      <c r="I34" s="33"/>
      <c r="J34" s="33"/>
      <c r="K34" s="33">
        <v>497</v>
      </c>
      <c r="L34" s="33">
        <f t="shared" si="0"/>
        <v>497</v>
      </c>
      <c r="M34" s="33">
        <v>1457</v>
      </c>
      <c r="N34" s="33">
        <v>88</v>
      </c>
      <c r="O34" s="33"/>
      <c r="P34" s="33">
        <v>1545</v>
      </c>
      <c r="Q34" s="33">
        <f t="shared" si="1"/>
        <v>2752</v>
      </c>
      <c r="R34" s="33">
        <v>2950</v>
      </c>
      <c r="S34" s="34">
        <v>1.9661016949152543</v>
      </c>
      <c r="T34" s="34">
        <v>9.7627118644067803</v>
      </c>
      <c r="U34" s="34">
        <v>11.728813559322035</v>
      </c>
      <c r="V34" s="34">
        <v>0.61016949152542377</v>
      </c>
      <c r="W34" s="34">
        <v>22.101694915254239</v>
      </c>
      <c r="X34" s="34"/>
      <c r="Y34" s="34"/>
      <c r="Z34" s="34"/>
      <c r="AA34" s="34"/>
      <c r="AB34" s="34">
        <v>16.847457627118644</v>
      </c>
      <c r="AC34" s="34">
        <v>16.847457627118644</v>
      </c>
      <c r="AD34" s="34">
        <v>49.389830508474574</v>
      </c>
      <c r="AE34" s="34">
        <v>2.9830508474576272</v>
      </c>
      <c r="AF34" s="34"/>
      <c r="AG34" s="34">
        <v>31.851851851851851</v>
      </c>
      <c r="AH34" s="34">
        <v>93.288135593220332</v>
      </c>
      <c r="AI34" s="35"/>
    </row>
    <row r="35" spans="1:35">
      <c r="A35" s="30" t="s">
        <v>34</v>
      </c>
      <c r="B35" s="33"/>
      <c r="C35" s="33"/>
      <c r="D35" s="33">
        <v>256</v>
      </c>
      <c r="E35" s="33"/>
      <c r="F35" s="33">
        <v>256</v>
      </c>
      <c r="G35" s="33"/>
      <c r="H35" s="33"/>
      <c r="I35" s="33"/>
      <c r="J35" s="33"/>
      <c r="K35" s="33"/>
      <c r="L35" s="33">
        <f t="shared" si="0"/>
        <v>0</v>
      </c>
      <c r="M35" s="33">
        <v>86</v>
      </c>
      <c r="N35" s="33"/>
      <c r="O35" s="33"/>
      <c r="P35" s="33">
        <v>86</v>
      </c>
      <c r="Q35" s="33">
        <f t="shared" si="1"/>
        <v>342</v>
      </c>
      <c r="R35" s="33">
        <v>270</v>
      </c>
      <c r="S35" s="34"/>
      <c r="T35" s="34"/>
      <c r="U35" s="34">
        <v>94.81481481481481</v>
      </c>
      <c r="V35" s="34"/>
      <c r="W35" s="34">
        <v>94.81481481481481</v>
      </c>
      <c r="X35" s="34"/>
      <c r="Y35" s="34"/>
      <c r="Z35" s="34"/>
      <c r="AA35" s="34">
        <v>24.819435325016414</v>
      </c>
      <c r="AB35" s="34"/>
      <c r="AC35" s="34">
        <v>0</v>
      </c>
      <c r="AD35" s="34">
        <v>31.851851851851851</v>
      </c>
      <c r="AE35" s="34"/>
      <c r="AF35" s="34"/>
      <c r="AG35" s="34">
        <v>33.158240315167433</v>
      </c>
      <c r="AH35" s="34">
        <v>126.66666666666667</v>
      </c>
      <c r="AI35" s="35"/>
    </row>
    <row r="36" spans="1:35">
      <c r="A36" s="30" t="s">
        <v>35</v>
      </c>
      <c r="B36" s="33"/>
      <c r="C36" s="33">
        <v>205</v>
      </c>
      <c r="D36" s="33">
        <v>252</v>
      </c>
      <c r="E36" s="33">
        <v>97</v>
      </c>
      <c r="F36" s="33">
        <v>554</v>
      </c>
      <c r="G36" s="33"/>
      <c r="H36" s="33">
        <v>378</v>
      </c>
      <c r="I36" s="33"/>
      <c r="J36" s="33">
        <v>378</v>
      </c>
      <c r="K36" s="33"/>
      <c r="L36" s="33">
        <f t="shared" si="0"/>
        <v>378</v>
      </c>
      <c r="M36" s="33">
        <v>494</v>
      </c>
      <c r="N36" s="33">
        <v>11</v>
      </c>
      <c r="O36" s="33"/>
      <c r="P36" s="33">
        <v>505</v>
      </c>
      <c r="Q36" s="33">
        <f t="shared" si="1"/>
        <v>1437</v>
      </c>
      <c r="R36" s="33">
        <v>1523</v>
      </c>
      <c r="S36" s="34"/>
      <c r="T36" s="34">
        <v>13.460275771503611</v>
      </c>
      <c r="U36" s="34">
        <v>16.546290216677608</v>
      </c>
      <c r="V36" s="34">
        <v>6.3690085357846353</v>
      </c>
      <c r="W36" s="34">
        <v>36.375574523965859</v>
      </c>
      <c r="X36" s="34"/>
      <c r="Y36" s="34">
        <v>24.819435325016414</v>
      </c>
      <c r="Z36" s="34"/>
      <c r="AA36" s="34"/>
      <c r="AB36" s="34"/>
      <c r="AC36" s="34">
        <v>24.819435325016414</v>
      </c>
      <c r="AD36" s="34">
        <v>32.435981615233089</v>
      </c>
      <c r="AE36" s="34">
        <v>0.72225869993434011</v>
      </c>
      <c r="AF36" s="34"/>
      <c r="AG36" s="34">
        <v>63.165905631659058</v>
      </c>
      <c r="AH36" s="34">
        <v>94.353250164149699</v>
      </c>
      <c r="AI36" s="35"/>
    </row>
    <row r="37" spans="1:35">
      <c r="A37" s="30" t="s">
        <v>36</v>
      </c>
      <c r="B37" s="33"/>
      <c r="C37" s="33">
        <v>237</v>
      </c>
      <c r="D37" s="33"/>
      <c r="E37" s="33">
        <v>38</v>
      </c>
      <c r="F37" s="33">
        <v>275</v>
      </c>
      <c r="G37" s="33"/>
      <c r="H37" s="33"/>
      <c r="I37" s="33"/>
      <c r="J37" s="33"/>
      <c r="K37" s="33">
        <v>138</v>
      </c>
      <c r="L37" s="33">
        <f t="shared" si="0"/>
        <v>138</v>
      </c>
      <c r="M37" s="33">
        <v>807</v>
      </c>
      <c r="N37" s="33">
        <v>23</v>
      </c>
      <c r="O37" s="33"/>
      <c r="P37" s="33">
        <v>830</v>
      </c>
      <c r="Q37" s="33">
        <f t="shared" si="1"/>
        <v>1243</v>
      </c>
      <c r="R37" s="33">
        <v>1314</v>
      </c>
      <c r="S37" s="34"/>
      <c r="T37" s="34">
        <v>18.036529680365298</v>
      </c>
      <c r="U37" s="34"/>
      <c r="V37" s="34">
        <v>2.8919330289193304</v>
      </c>
      <c r="W37" s="34">
        <v>20.928462709284627</v>
      </c>
      <c r="X37" s="34"/>
      <c r="Y37" s="34"/>
      <c r="Z37" s="34"/>
      <c r="AA37" s="34">
        <v>26.72447772960189</v>
      </c>
      <c r="AB37" s="34">
        <v>10.502283105022832</v>
      </c>
      <c r="AC37" s="34">
        <v>10.502283105022832</v>
      </c>
      <c r="AD37" s="34">
        <v>61.415525114155251</v>
      </c>
      <c r="AE37" s="34">
        <v>1.7503805175038052</v>
      </c>
      <c r="AF37" s="34"/>
      <c r="AG37" s="34">
        <v>28.301143082380765</v>
      </c>
      <c r="AH37" s="34">
        <v>94.596651445966515</v>
      </c>
      <c r="AI37" s="35"/>
    </row>
    <row r="38" spans="1:35">
      <c r="A38" s="30" t="s">
        <v>37</v>
      </c>
      <c r="B38" s="33">
        <v>2</v>
      </c>
      <c r="C38" s="33">
        <v>226</v>
      </c>
      <c r="D38" s="33">
        <v>1237</v>
      </c>
      <c r="E38" s="33">
        <v>543</v>
      </c>
      <c r="F38" s="33">
        <v>2006</v>
      </c>
      <c r="G38" s="33">
        <v>292</v>
      </c>
      <c r="H38" s="33">
        <v>1044</v>
      </c>
      <c r="I38" s="33">
        <v>20</v>
      </c>
      <c r="J38" s="33">
        <v>1356</v>
      </c>
      <c r="K38" s="33"/>
      <c r="L38" s="33">
        <f t="shared" si="0"/>
        <v>1356</v>
      </c>
      <c r="M38" s="33">
        <v>1395</v>
      </c>
      <c r="N38" s="33">
        <v>41</v>
      </c>
      <c r="O38" s="33"/>
      <c r="P38" s="33">
        <v>1436</v>
      </c>
      <c r="Q38" s="33">
        <f t="shared" si="1"/>
        <v>4800</v>
      </c>
      <c r="R38" s="33">
        <v>5074</v>
      </c>
      <c r="S38" s="34">
        <v>3.9416633819471816E-2</v>
      </c>
      <c r="T38" s="34">
        <v>4.4540796216003153</v>
      </c>
      <c r="U38" s="34">
        <v>24.379188017343321</v>
      </c>
      <c r="V38" s="34">
        <v>10.701616081986598</v>
      </c>
      <c r="W38" s="34">
        <v>39.534883720930232</v>
      </c>
      <c r="X38" s="34">
        <v>5.7548285376428856</v>
      </c>
      <c r="Y38" s="34">
        <v>20.575482853764289</v>
      </c>
      <c r="Z38" s="34">
        <v>0.39416633819471819</v>
      </c>
      <c r="AA38" s="34">
        <v>29.62962962962963</v>
      </c>
      <c r="AB38" s="34"/>
      <c r="AC38" s="34">
        <v>26.72447772960189</v>
      </c>
      <c r="AD38" s="34">
        <v>27.493102089081592</v>
      </c>
      <c r="AE38" s="34">
        <v>0.80804099329917223</v>
      </c>
      <c r="AF38" s="34"/>
      <c r="AG38" s="34">
        <v>29.224537037037038</v>
      </c>
      <c r="AH38" s="34">
        <v>94.599921166732358</v>
      </c>
      <c r="AI38" s="35"/>
    </row>
    <row r="39" spans="1:35">
      <c r="A39" s="30" t="s">
        <v>38</v>
      </c>
      <c r="B39" s="33"/>
      <c r="C39" s="33">
        <v>74</v>
      </c>
      <c r="D39" s="33">
        <v>313</v>
      </c>
      <c r="E39" s="33">
        <v>96</v>
      </c>
      <c r="F39" s="33">
        <v>483</v>
      </c>
      <c r="G39" s="33">
        <v>97</v>
      </c>
      <c r="H39" s="33">
        <v>385</v>
      </c>
      <c r="I39" s="33">
        <v>30</v>
      </c>
      <c r="J39" s="33">
        <v>512</v>
      </c>
      <c r="K39" s="33">
        <v>144</v>
      </c>
      <c r="L39" s="33">
        <f t="shared" si="0"/>
        <v>656</v>
      </c>
      <c r="M39" s="33">
        <v>505</v>
      </c>
      <c r="N39" s="33"/>
      <c r="O39" s="33"/>
      <c r="P39" s="33">
        <v>505</v>
      </c>
      <c r="Q39" s="33">
        <f t="shared" si="1"/>
        <v>1644</v>
      </c>
      <c r="R39" s="33">
        <v>1728</v>
      </c>
      <c r="S39" s="34"/>
      <c r="T39" s="34">
        <v>4.2824074074074074</v>
      </c>
      <c r="U39" s="34">
        <v>18.113425925925927</v>
      </c>
      <c r="V39" s="34">
        <v>5.5555555555555554</v>
      </c>
      <c r="W39" s="34">
        <v>27.951388888888889</v>
      </c>
      <c r="X39" s="34">
        <v>5.6134259259259256</v>
      </c>
      <c r="Y39" s="34">
        <v>22.280092592592592</v>
      </c>
      <c r="Z39" s="34">
        <v>1.7361111111111112</v>
      </c>
      <c r="AA39" s="34"/>
      <c r="AB39" s="34">
        <v>8.3333333333333339</v>
      </c>
      <c r="AC39" s="34">
        <v>37.962962962962962</v>
      </c>
      <c r="AD39" s="34">
        <v>29.224537037037038</v>
      </c>
      <c r="AE39" s="34"/>
      <c r="AF39" s="34"/>
      <c r="AG39" s="34">
        <v>73.244552058111381</v>
      </c>
      <c r="AH39" s="34">
        <v>95.138888888888886</v>
      </c>
      <c r="AI39" s="35"/>
    </row>
    <row r="40" spans="1:35">
      <c r="A40" s="30" t="s">
        <v>39</v>
      </c>
      <c r="B40" s="33">
        <v>6</v>
      </c>
      <c r="C40" s="33">
        <v>197</v>
      </c>
      <c r="D40" s="33"/>
      <c r="E40" s="33"/>
      <c r="F40" s="33">
        <v>197</v>
      </c>
      <c r="G40" s="33"/>
      <c r="H40" s="33"/>
      <c r="I40" s="33"/>
      <c r="J40" s="33"/>
      <c r="K40" s="33"/>
      <c r="L40" s="33">
        <f t="shared" si="0"/>
        <v>0</v>
      </c>
      <c r="M40" s="33">
        <v>605</v>
      </c>
      <c r="N40" s="33"/>
      <c r="O40" s="33"/>
      <c r="P40" s="33">
        <v>605</v>
      </c>
      <c r="Q40" s="33">
        <f t="shared" si="1"/>
        <v>808</v>
      </c>
      <c r="R40" s="33">
        <v>826</v>
      </c>
      <c r="S40" s="34">
        <v>0.72639225181598066</v>
      </c>
      <c r="T40" s="34">
        <v>23.849878934624698</v>
      </c>
      <c r="U40" s="34"/>
      <c r="V40" s="34"/>
      <c r="W40" s="34">
        <v>23.849878934624698</v>
      </c>
      <c r="X40" s="34"/>
      <c r="Y40" s="34"/>
      <c r="Z40" s="34"/>
      <c r="AA40" s="34"/>
      <c r="AB40" s="34"/>
      <c r="AC40" s="34">
        <v>0</v>
      </c>
      <c r="AD40" s="34">
        <v>73.244552058111381</v>
      </c>
      <c r="AE40" s="34"/>
      <c r="AF40" s="34"/>
      <c r="AG40" s="34">
        <v>65.246815286624198</v>
      </c>
      <c r="AH40" s="34">
        <v>97.820823244552059</v>
      </c>
      <c r="AI40" s="35"/>
    </row>
    <row r="41" spans="1:35">
      <c r="A41" s="30" t="s">
        <v>40</v>
      </c>
      <c r="B41" s="33">
        <v>97</v>
      </c>
      <c r="C41" s="33"/>
      <c r="D41" s="33">
        <v>510</v>
      </c>
      <c r="E41" s="33">
        <v>36</v>
      </c>
      <c r="F41" s="33">
        <v>546</v>
      </c>
      <c r="G41" s="33"/>
      <c r="H41" s="33"/>
      <c r="I41" s="33"/>
      <c r="J41" s="33"/>
      <c r="K41" s="33">
        <v>103</v>
      </c>
      <c r="L41" s="33">
        <f t="shared" si="0"/>
        <v>103</v>
      </c>
      <c r="M41" s="33">
        <v>1614</v>
      </c>
      <c r="N41" s="33">
        <v>25</v>
      </c>
      <c r="O41" s="33"/>
      <c r="P41" s="33">
        <v>1639</v>
      </c>
      <c r="Q41" s="33">
        <f t="shared" si="1"/>
        <v>2385</v>
      </c>
      <c r="R41" s="33">
        <v>2512</v>
      </c>
      <c r="S41" s="34">
        <v>3.8614649681528661</v>
      </c>
      <c r="T41" s="34"/>
      <c r="U41" s="34">
        <v>20.302547770700638</v>
      </c>
      <c r="V41" s="34">
        <v>1.4331210191082802</v>
      </c>
      <c r="W41" s="34">
        <v>21.735668789808916</v>
      </c>
      <c r="X41" s="34"/>
      <c r="Y41" s="34"/>
      <c r="Z41" s="34"/>
      <c r="AA41" s="34">
        <v>15.592203898050975</v>
      </c>
      <c r="AB41" s="34">
        <v>4.1003184713375793</v>
      </c>
      <c r="AC41" s="34">
        <v>4.1003184713375793</v>
      </c>
      <c r="AD41" s="34">
        <v>64.251592356687894</v>
      </c>
      <c r="AE41" s="34">
        <v>0.99522292993630568</v>
      </c>
      <c r="AF41" s="34"/>
      <c r="AG41" s="34">
        <v>26.424287856071963</v>
      </c>
      <c r="AH41" s="34">
        <v>94.94426751592357</v>
      </c>
      <c r="AI41" s="35"/>
    </row>
    <row r="42" spans="1:35">
      <c r="A42" s="30" t="s">
        <v>41</v>
      </c>
      <c r="B42" s="33">
        <v>4</v>
      </c>
      <c r="C42" s="33">
        <v>400</v>
      </c>
      <c r="D42" s="33">
        <v>486</v>
      </c>
      <c r="E42" s="33">
        <v>209</v>
      </c>
      <c r="F42" s="33">
        <v>1095</v>
      </c>
      <c r="G42" s="33"/>
      <c r="H42" s="33">
        <v>362</v>
      </c>
      <c r="I42" s="33">
        <v>54</v>
      </c>
      <c r="J42" s="33">
        <v>416</v>
      </c>
      <c r="K42" s="33"/>
      <c r="L42" s="33">
        <f t="shared" si="0"/>
        <v>416</v>
      </c>
      <c r="M42" s="33">
        <v>705</v>
      </c>
      <c r="N42" s="33"/>
      <c r="O42" s="33"/>
      <c r="P42" s="33">
        <v>705</v>
      </c>
      <c r="Q42" s="33">
        <f t="shared" si="1"/>
        <v>2220</v>
      </c>
      <c r="R42" s="33">
        <v>2668</v>
      </c>
      <c r="S42" s="34">
        <v>0.14992503748125938</v>
      </c>
      <c r="T42" s="34">
        <v>14.992503748125937</v>
      </c>
      <c r="U42" s="34">
        <v>18.215892053973015</v>
      </c>
      <c r="V42" s="34">
        <v>7.8335832083958019</v>
      </c>
      <c r="W42" s="34">
        <v>41.04197901049475</v>
      </c>
      <c r="X42" s="34"/>
      <c r="Y42" s="34">
        <v>13.568215892053972</v>
      </c>
      <c r="Z42" s="34">
        <v>2.0239880059970017</v>
      </c>
      <c r="AA42" s="34"/>
      <c r="AB42" s="34"/>
      <c r="AC42" s="34">
        <v>15.592203898050975</v>
      </c>
      <c r="AD42" s="34">
        <v>26.424287856071963</v>
      </c>
      <c r="AE42" s="34"/>
      <c r="AF42" s="34"/>
      <c r="AG42" s="34">
        <v>46.584488957370311</v>
      </c>
      <c r="AH42" s="34">
        <v>83.208395802098948</v>
      </c>
      <c r="AI42" s="35"/>
    </row>
    <row r="43" spans="1:35">
      <c r="A43" s="30" t="s">
        <v>42</v>
      </c>
      <c r="B43" s="33"/>
      <c r="C43" s="33">
        <v>351</v>
      </c>
      <c r="D43" s="33">
        <v>392</v>
      </c>
      <c r="E43" s="33">
        <v>60</v>
      </c>
      <c r="F43" s="33">
        <v>803</v>
      </c>
      <c r="G43" s="33"/>
      <c r="H43" s="33"/>
      <c r="I43" s="33"/>
      <c r="J43" s="33"/>
      <c r="K43" s="33">
        <v>190</v>
      </c>
      <c r="L43" s="33">
        <f t="shared" si="0"/>
        <v>190</v>
      </c>
      <c r="M43" s="33">
        <v>907</v>
      </c>
      <c r="N43" s="33"/>
      <c r="O43" s="33"/>
      <c r="P43" s="33">
        <v>907</v>
      </c>
      <c r="Q43" s="33">
        <f t="shared" si="1"/>
        <v>1900</v>
      </c>
      <c r="R43" s="33">
        <v>1947</v>
      </c>
      <c r="S43" s="34"/>
      <c r="T43" s="34">
        <v>18.027734976887519</v>
      </c>
      <c r="U43" s="34">
        <v>20.133538777606574</v>
      </c>
      <c r="V43" s="34">
        <v>3.0816640986132513</v>
      </c>
      <c r="W43" s="34">
        <v>41.242937853107343</v>
      </c>
      <c r="X43" s="34"/>
      <c r="Y43" s="34"/>
      <c r="Z43" s="34"/>
      <c r="AA43" s="34">
        <v>11.277372262773723</v>
      </c>
      <c r="AB43" s="34">
        <v>9.7586029789419619</v>
      </c>
      <c r="AC43" s="34">
        <v>9.7586029789419619</v>
      </c>
      <c r="AD43" s="34">
        <v>46.584488957370311</v>
      </c>
      <c r="AE43" s="34"/>
      <c r="AF43" s="34"/>
      <c r="AG43" s="34">
        <v>47.773722627737229</v>
      </c>
      <c r="AH43" s="34">
        <v>97.586029789419626</v>
      </c>
      <c r="AI43" s="35"/>
    </row>
    <row r="44" spans="1:35">
      <c r="A44" s="30" t="s">
        <v>43</v>
      </c>
      <c r="B44" s="33">
        <v>14</v>
      </c>
      <c r="C44" s="33">
        <v>425</v>
      </c>
      <c r="D44" s="33">
        <v>278</v>
      </c>
      <c r="E44" s="33">
        <v>91</v>
      </c>
      <c r="F44" s="33">
        <v>794</v>
      </c>
      <c r="G44" s="33"/>
      <c r="H44" s="33">
        <v>309</v>
      </c>
      <c r="I44" s="33"/>
      <c r="J44" s="33">
        <v>309</v>
      </c>
      <c r="K44" s="33">
        <v>154</v>
      </c>
      <c r="L44" s="33">
        <f t="shared" si="0"/>
        <v>463</v>
      </c>
      <c r="M44" s="33">
        <v>1309</v>
      </c>
      <c r="N44" s="33"/>
      <c r="O44" s="33"/>
      <c r="P44" s="33">
        <v>1309</v>
      </c>
      <c r="Q44" s="33">
        <f t="shared" si="1"/>
        <v>2580</v>
      </c>
      <c r="R44" s="33">
        <v>2740</v>
      </c>
      <c r="S44" s="34">
        <v>0.51094890510948909</v>
      </c>
      <c r="T44" s="34">
        <v>15.510948905109489</v>
      </c>
      <c r="U44" s="34">
        <v>10.145985401459853</v>
      </c>
      <c r="V44" s="34">
        <v>3.3211678832116789</v>
      </c>
      <c r="W44" s="34">
        <v>28.978102189781023</v>
      </c>
      <c r="X44" s="34"/>
      <c r="Y44" s="34">
        <v>11.277372262773723</v>
      </c>
      <c r="Z44" s="34"/>
      <c r="AA44" s="34">
        <v>10.613915416098227</v>
      </c>
      <c r="AB44" s="34">
        <v>5.6204379562043796</v>
      </c>
      <c r="AC44" s="34">
        <v>16.897810218978101</v>
      </c>
      <c r="AD44" s="34">
        <v>47.773722627737229</v>
      </c>
      <c r="AE44" s="34"/>
      <c r="AF44" s="34"/>
      <c r="AG44" s="34">
        <v>49.658935879945432</v>
      </c>
      <c r="AH44" s="34">
        <v>94.160583941605836</v>
      </c>
      <c r="AI44" s="35"/>
    </row>
    <row r="45" spans="1:35">
      <c r="A45" s="30" t="s">
        <v>44</v>
      </c>
      <c r="B45" s="33"/>
      <c r="C45" s="33">
        <v>80</v>
      </c>
      <c r="D45" s="33"/>
      <c r="E45" s="33"/>
      <c r="F45" s="33">
        <v>80</v>
      </c>
      <c r="G45" s="33"/>
      <c r="H45" s="33"/>
      <c r="I45" s="33"/>
      <c r="J45" s="33"/>
      <c r="K45" s="33"/>
      <c r="L45" s="33">
        <f t="shared" si="0"/>
        <v>0</v>
      </c>
      <c r="M45" s="33">
        <v>30</v>
      </c>
      <c r="N45" s="33"/>
      <c r="O45" s="33"/>
      <c r="P45" s="33">
        <v>30</v>
      </c>
      <c r="Q45" s="33">
        <f t="shared" si="1"/>
        <v>110</v>
      </c>
      <c r="R45" s="33">
        <v>118</v>
      </c>
      <c r="S45" s="34"/>
      <c r="T45" s="34">
        <v>67.79661016949153</v>
      </c>
      <c r="U45" s="34"/>
      <c r="V45" s="34"/>
      <c r="W45" s="34">
        <v>67.79661016949153</v>
      </c>
      <c r="X45" s="34"/>
      <c r="Y45" s="34"/>
      <c r="Z45" s="34"/>
      <c r="AA45" s="34"/>
      <c r="AB45" s="34"/>
      <c r="AC45" s="34">
        <v>0</v>
      </c>
      <c r="AD45" s="34">
        <v>25.423728813559322</v>
      </c>
      <c r="AE45" s="34"/>
      <c r="AF45" s="34"/>
      <c r="AG45" s="34">
        <v>25.423728813559322</v>
      </c>
      <c r="AH45" s="34">
        <v>93.220338983050851</v>
      </c>
      <c r="AI45" s="35"/>
    </row>
    <row r="46" spans="1:35">
      <c r="A46" s="30" t="s">
        <v>45</v>
      </c>
      <c r="B46" s="33">
        <v>2</v>
      </c>
      <c r="C46" s="33">
        <v>275</v>
      </c>
      <c r="D46" s="33">
        <v>363</v>
      </c>
      <c r="E46" s="33">
        <v>15</v>
      </c>
      <c r="F46" s="33">
        <v>653</v>
      </c>
      <c r="G46" s="33"/>
      <c r="H46" s="33"/>
      <c r="I46" s="33"/>
      <c r="J46" s="33"/>
      <c r="K46" s="33"/>
      <c r="L46" s="33">
        <f t="shared" si="0"/>
        <v>0</v>
      </c>
      <c r="M46" s="33">
        <v>917</v>
      </c>
      <c r="N46" s="33"/>
      <c r="O46" s="33"/>
      <c r="P46" s="33">
        <v>917</v>
      </c>
      <c r="Q46" s="33">
        <f t="shared" si="1"/>
        <v>1572</v>
      </c>
      <c r="R46" s="33">
        <v>1630</v>
      </c>
      <c r="S46" s="34">
        <v>0.12269938650306748</v>
      </c>
      <c r="T46" s="34">
        <v>16.871165644171779</v>
      </c>
      <c r="U46" s="34">
        <v>22.269938650306749</v>
      </c>
      <c r="V46" s="34">
        <v>0.92024539877300615</v>
      </c>
      <c r="W46" s="34">
        <v>40.061349693251536</v>
      </c>
      <c r="X46" s="34"/>
      <c r="Y46" s="34"/>
      <c r="Z46" s="34"/>
      <c r="AA46" s="34"/>
      <c r="AB46" s="34"/>
      <c r="AC46" s="34">
        <v>0</v>
      </c>
      <c r="AD46" s="34">
        <v>56.257668711656443</v>
      </c>
      <c r="AE46" s="34"/>
      <c r="AF46" s="34"/>
      <c r="AG46" s="34">
        <v>56.257668711656443</v>
      </c>
      <c r="AH46" s="34">
        <v>96.441717791411037</v>
      </c>
      <c r="AI46" s="35"/>
    </row>
    <row r="47" spans="1:35">
      <c r="A47" s="30" t="s">
        <v>46</v>
      </c>
      <c r="B47" s="33"/>
      <c r="C47" s="33">
        <v>76</v>
      </c>
      <c r="D47" s="33"/>
      <c r="E47" s="33"/>
      <c r="F47" s="33">
        <v>76</v>
      </c>
      <c r="G47" s="33"/>
      <c r="H47" s="33"/>
      <c r="I47" s="33"/>
      <c r="J47" s="33"/>
      <c r="K47" s="33"/>
      <c r="L47" s="33">
        <f t="shared" si="0"/>
        <v>0</v>
      </c>
      <c r="M47" s="33">
        <v>9</v>
      </c>
      <c r="N47" s="33"/>
      <c r="O47" s="33"/>
      <c r="P47" s="33">
        <v>9</v>
      </c>
      <c r="Q47" s="33">
        <f t="shared" si="1"/>
        <v>85</v>
      </c>
      <c r="R47" s="33">
        <v>76</v>
      </c>
      <c r="S47" s="34"/>
      <c r="T47" s="34">
        <v>100</v>
      </c>
      <c r="U47" s="34"/>
      <c r="V47" s="34"/>
      <c r="W47" s="34">
        <v>100</v>
      </c>
      <c r="X47" s="34"/>
      <c r="Y47" s="34"/>
      <c r="Z47" s="34"/>
      <c r="AA47" s="34"/>
      <c r="AB47" s="34"/>
      <c r="AC47" s="34">
        <v>0</v>
      </c>
      <c r="AD47" s="34">
        <v>11.842105263157896</v>
      </c>
      <c r="AE47" s="34"/>
      <c r="AF47" s="34"/>
      <c r="AG47" s="34">
        <v>11.842105263157896</v>
      </c>
      <c r="AH47" s="34">
        <v>111.84210526315789</v>
      </c>
      <c r="AI47" s="35"/>
    </row>
    <row r="48" spans="1:35">
      <c r="A48" s="30" t="s">
        <v>47</v>
      </c>
      <c r="B48" s="33">
        <v>11</v>
      </c>
      <c r="C48" s="33">
        <v>433</v>
      </c>
      <c r="D48" s="33">
        <v>778</v>
      </c>
      <c r="E48" s="33">
        <v>187</v>
      </c>
      <c r="F48" s="33">
        <v>1398</v>
      </c>
      <c r="G48" s="33"/>
      <c r="H48" s="33"/>
      <c r="I48" s="33"/>
      <c r="J48" s="33"/>
      <c r="K48" s="33">
        <v>169</v>
      </c>
      <c r="L48" s="33">
        <f t="shared" si="0"/>
        <v>169</v>
      </c>
      <c r="M48" s="33">
        <v>2437</v>
      </c>
      <c r="N48" s="33">
        <v>84</v>
      </c>
      <c r="O48" s="33"/>
      <c r="P48" s="33">
        <v>2521</v>
      </c>
      <c r="Q48" s="33">
        <f t="shared" si="1"/>
        <v>4099</v>
      </c>
      <c r="R48" s="33">
        <v>4262</v>
      </c>
      <c r="S48" s="34">
        <v>0.25809479117785078</v>
      </c>
      <c r="T48" s="34">
        <v>10.15954950727358</v>
      </c>
      <c r="U48" s="34">
        <v>18.254340685124355</v>
      </c>
      <c r="V48" s="34">
        <v>4.3876114500234635</v>
      </c>
      <c r="W48" s="34">
        <v>32.8015016424214</v>
      </c>
      <c r="X48" s="34"/>
      <c r="Y48" s="34"/>
      <c r="Z48" s="34"/>
      <c r="AA48" s="34"/>
      <c r="AB48" s="34">
        <v>3.9652745190051619</v>
      </c>
      <c r="AC48" s="34">
        <v>3.9652745190051619</v>
      </c>
      <c r="AD48" s="34">
        <v>57.179727827311119</v>
      </c>
      <c r="AE48" s="34">
        <v>1.970905678085406</v>
      </c>
      <c r="AF48" s="34"/>
      <c r="AG48" s="34">
        <v>59.150633505396527</v>
      </c>
      <c r="AH48" s="34">
        <v>96.175504458000944</v>
      </c>
      <c r="AI48" s="35"/>
    </row>
    <row r="49" spans="1:35">
      <c r="A49" s="30" t="s">
        <v>48</v>
      </c>
      <c r="B49" s="33"/>
      <c r="C49" s="33"/>
      <c r="D49" s="33">
        <v>80</v>
      </c>
      <c r="E49" s="33"/>
      <c r="F49" s="33">
        <v>80</v>
      </c>
      <c r="G49" s="33"/>
      <c r="H49" s="33"/>
      <c r="I49" s="33"/>
      <c r="J49" s="33"/>
      <c r="K49" s="33"/>
      <c r="L49" s="33">
        <f t="shared" si="0"/>
        <v>0</v>
      </c>
      <c r="M49" s="33">
        <v>177</v>
      </c>
      <c r="N49" s="33"/>
      <c r="O49" s="33"/>
      <c r="P49" s="33">
        <v>177</v>
      </c>
      <c r="Q49" s="33">
        <f t="shared" si="1"/>
        <v>257</v>
      </c>
      <c r="R49" s="33">
        <v>241</v>
      </c>
      <c r="S49" s="34"/>
      <c r="T49" s="34"/>
      <c r="U49" s="34">
        <v>33.19502074688797</v>
      </c>
      <c r="V49" s="34"/>
      <c r="W49" s="34">
        <v>33.19502074688797</v>
      </c>
      <c r="X49" s="34"/>
      <c r="Y49" s="34"/>
      <c r="Z49" s="34"/>
      <c r="AA49" s="34"/>
      <c r="AB49" s="34"/>
      <c r="AC49" s="34">
        <v>0</v>
      </c>
      <c r="AD49" s="34">
        <v>73.443983402489621</v>
      </c>
      <c r="AE49" s="34"/>
      <c r="AF49" s="34"/>
      <c r="AG49" s="34">
        <v>73.443983402489621</v>
      </c>
      <c r="AH49" s="34">
        <v>106.6390041493776</v>
      </c>
      <c r="AI49" s="35"/>
    </row>
    <row r="50" spans="1:35">
      <c r="A50" s="30" t="s">
        <v>49</v>
      </c>
      <c r="B50" s="33">
        <v>3</v>
      </c>
      <c r="C50" s="33">
        <v>138</v>
      </c>
      <c r="D50" s="33">
        <v>109</v>
      </c>
      <c r="E50" s="33"/>
      <c r="F50" s="33">
        <v>247</v>
      </c>
      <c r="G50" s="33"/>
      <c r="H50" s="33"/>
      <c r="I50" s="33"/>
      <c r="J50" s="33"/>
      <c r="K50" s="33"/>
      <c r="L50" s="33">
        <f t="shared" si="0"/>
        <v>0</v>
      </c>
      <c r="M50" s="33">
        <v>323</v>
      </c>
      <c r="N50" s="33"/>
      <c r="O50" s="33"/>
      <c r="P50" s="33">
        <v>323</v>
      </c>
      <c r="Q50" s="33">
        <f t="shared" si="1"/>
        <v>573</v>
      </c>
      <c r="R50" s="33">
        <v>590</v>
      </c>
      <c r="S50" s="34">
        <v>0.50847457627118642</v>
      </c>
      <c r="T50" s="34">
        <v>23.389830508474578</v>
      </c>
      <c r="U50" s="34">
        <v>18.474576271186439</v>
      </c>
      <c r="V50" s="34"/>
      <c r="W50" s="34">
        <v>41.864406779661017</v>
      </c>
      <c r="X50" s="34"/>
      <c r="Y50" s="34"/>
      <c r="Z50" s="34"/>
      <c r="AA50" s="34"/>
      <c r="AB50" s="34"/>
      <c r="AC50" s="34">
        <v>0</v>
      </c>
      <c r="AD50" s="34">
        <v>54.745762711864408</v>
      </c>
      <c r="AE50" s="34"/>
      <c r="AF50" s="34"/>
      <c r="AG50" s="34">
        <v>54.745762711864408</v>
      </c>
      <c r="AH50" s="34">
        <v>97.118644067796609</v>
      </c>
      <c r="AI50" s="35"/>
    </row>
    <row r="51" spans="1:35">
      <c r="A51" s="30" t="s">
        <v>50</v>
      </c>
      <c r="B51" s="33">
        <v>0</v>
      </c>
      <c r="C51" s="33"/>
      <c r="D51" s="33">
        <v>128</v>
      </c>
      <c r="E51" s="33"/>
      <c r="F51" s="33">
        <v>128</v>
      </c>
      <c r="G51" s="33"/>
      <c r="H51" s="33"/>
      <c r="I51" s="33"/>
      <c r="J51" s="33"/>
      <c r="K51" s="33">
        <v>185</v>
      </c>
      <c r="L51" s="33">
        <f t="shared" si="0"/>
        <v>185</v>
      </c>
      <c r="M51" s="33">
        <v>100</v>
      </c>
      <c r="N51" s="33"/>
      <c r="O51" s="33"/>
      <c r="P51" s="33">
        <v>100</v>
      </c>
      <c r="Q51" s="33">
        <f t="shared" si="1"/>
        <v>413</v>
      </c>
      <c r="R51" s="33">
        <v>460</v>
      </c>
      <c r="S51" s="34">
        <v>0</v>
      </c>
      <c r="T51" s="34"/>
      <c r="U51" s="34">
        <v>27.826086956521738</v>
      </c>
      <c r="V51" s="34"/>
      <c r="W51" s="34">
        <v>27.826086956521738</v>
      </c>
      <c r="X51" s="34"/>
      <c r="Y51" s="34"/>
      <c r="Z51" s="34"/>
      <c r="AA51" s="34"/>
      <c r="AB51" s="34">
        <v>40.217391304347828</v>
      </c>
      <c r="AC51" s="34">
        <v>40.393013100436683</v>
      </c>
      <c r="AD51" s="34">
        <v>21.739130434782609</v>
      </c>
      <c r="AE51" s="34"/>
      <c r="AF51" s="34"/>
      <c r="AG51" s="34">
        <v>21.739130434782609</v>
      </c>
      <c r="AH51" s="34">
        <v>89.782608695652172</v>
      </c>
      <c r="AI51" s="35"/>
    </row>
    <row r="52" spans="1:35">
      <c r="A52" s="30" t="s">
        <v>51</v>
      </c>
      <c r="B52" s="33">
        <v>0</v>
      </c>
      <c r="C52" s="33">
        <v>358</v>
      </c>
      <c r="D52" s="33">
        <v>380</v>
      </c>
      <c r="E52" s="33">
        <v>133</v>
      </c>
      <c r="F52" s="33">
        <v>871</v>
      </c>
      <c r="G52" s="33"/>
      <c r="H52" s="33"/>
      <c r="I52" s="33"/>
      <c r="J52" s="33"/>
      <c r="K52" s="33"/>
      <c r="L52" s="33">
        <f t="shared" si="0"/>
        <v>0</v>
      </c>
      <c r="M52" s="33">
        <v>141</v>
      </c>
      <c r="N52" s="33"/>
      <c r="O52" s="33"/>
      <c r="P52" s="33">
        <v>141</v>
      </c>
      <c r="Q52" s="33">
        <f t="shared" si="1"/>
        <v>1012</v>
      </c>
      <c r="R52" s="33">
        <v>1007</v>
      </c>
      <c r="S52" s="34">
        <v>0</v>
      </c>
      <c r="T52" s="34">
        <v>35.55114200595829</v>
      </c>
      <c r="U52" s="34">
        <v>37.735849056603776</v>
      </c>
      <c r="V52" s="34">
        <v>13.20754716981132</v>
      </c>
      <c r="W52" s="34">
        <v>86.494538232373387</v>
      </c>
      <c r="X52" s="34"/>
      <c r="Y52" s="34"/>
      <c r="Z52" s="34"/>
      <c r="AA52" s="34"/>
      <c r="AB52" s="34"/>
      <c r="AC52" s="34">
        <v>0</v>
      </c>
      <c r="AD52" s="34">
        <v>14.001986097318769</v>
      </c>
      <c r="AE52" s="34"/>
      <c r="AF52" s="34"/>
      <c r="AG52" s="34">
        <v>14.001986097318769</v>
      </c>
      <c r="AH52" s="34">
        <v>100.49652432969215</v>
      </c>
      <c r="AI52" s="35"/>
    </row>
    <row r="53" spans="1:35">
      <c r="A53" s="30" t="s">
        <v>52</v>
      </c>
      <c r="B53" s="33">
        <v>13</v>
      </c>
      <c r="C53" s="33">
        <v>489</v>
      </c>
      <c r="D53" s="33">
        <v>349</v>
      </c>
      <c r="E53" s="33">
        <v>54</v>
      </c>
      <c r="F53" s="33">
        <v>892</v>
      </c>
      <c r="G53" s="33"/>
      <c r="H53" s="33">
        <v>396</v>
      </c>
      <c r="I53" s="33"/>
      <c r="J53" s="33">
        <v>396</v>
      </c>
      <c r="K53" s="33">
        <v>112</v>
      </c>
      <c r="L53" s="33">
        <f t="shared" si="0"/>
        <v>508</v>
      </c>
      <c r="M53" s="33">
        <v>1082</v>
      </c>
      <c r="N53" s="33">
        <v>13</v>
      </c>
      <c r="O53" s="33"/>
      <c r="P53" s="33">
        <v>1095</v>
      </c>
      <c r="Q53" s="33">
        <f t="shared" si="1"/>
        <v>2508</v>
      </c>
      <c r="R53" s="33">
        <v>2749</v>
      </c>
      <c r="S53" s="34">
        <v>0.47289923608584938</v>
      </c>
      <c r="T53" s="34">
        <v>17.788286649690797</v>
      </c>
      <c r="U53" s="34">
        <v>12.695525645689342</v>
      </c>
      <c r="V53" s="34">
        <v>1.9643506729719897</v>
      </c>
      <c r="W53" s="34">
        <v>32.448162968352129</v>
      </c>
      <c r="X53" s="34"/>
      <c r="Y53" s="34">
        <v>14.405238268461259</v>
      </c>
      <c r="Z53" s="34"/>
      <c r="AA53" s="34">
        <v>14.405238268461259</v>
      </c>
      <c r="AB53" s="34">
        <v>4.0742088032011639</v>
      </c>
      <c r="AC53" s="34">
        <v>18.479447071662424</v>
      </c>
      <c r="AD53" s="34">
        <v>39.359767188068389</v>
      </c>
      <c r="AE53" s="34">
        <v>0.47289923608584938</v>
      </c>
      <c r="AF53" s="34"/>
      <c r="AG53" s="34">
        <v>39.83266642415424</v>
      </c>
      <c r="AH53" s="34">
        <v>91.233175700254634</v>
      </c>
      <c r="AI53" s="35"/>
    </row>
    <row r="54" spans="1:35">
      <c r="A54" s="30" t="s">
        <v>53</v>
      </c>
      <c r="B54" s="33">
        <v>10</v>
      </c>
      <c r="C54" s="33">
        <v>115</v>
      </c>
      <c r="D54" s="33"/>
      <c r="E54" s="33"/>
      <c r="F54" s="33">
        <v>115</v>
      </c>
      <c r="G54" s="33"/>
      <c r="H54" s="33"/>
      <c r="I54" s="33"/>
      <c r="J54" s="33"/>
      <c r="K54" s="33">
        <v>101</v>
      </c>
      <c r="L54" s="33">
        <f t="shared" si="0"/>
        <v>101</v>
      </c>
      <c r="M54" s="33">
        <v>206</v>
      </c>
      <c r="N54" s="33"/>
      <c r="O54" s="33"/>
      <c r="P54" s="33">
        <v>206</v>
      </c>
      <c r="Q54" s="33">
        <f t="shared" si="1"/>
        <v>432</v>
      </c>
      <c r="R54" s="33">
        <v>453</v>
      </c>
      <c r="S54" s="34">
        <v>2.2075055187637971</v>
      </c>
      <c r="T54" s="34">
        <v>25.386313465783665</v>
      </c>
      <c r="U54" s="34"/>
      <c r="V54" s="34"/>
      <c r="W54" s="34">
        <v>25.386313465783665</v>
      </c>
      <c r="X54" s="34"/>
      <c r="Y54" s="34"/>
      <c r="Z54" s="34"/>
      <c r="AA54" s="34"/>
      <c r="AB54" s="34">
        <v>22.29580573951435</v>
      </c>
      <c r="AC54" s="34">
        <v>22.29580573951435</v>
      </c>
      <c r="AD54" s="34">
        <v>45.474613686534219</v>
      </c>
      <c r="AE54" s="34"/>
      <c r="AF54" s="34"/>
      <c r="AG54" s="34">
        <v>45.474613686534219</v>
      </c>
      <c r="AH54" s="34">
        <v>95.36423841059603</v>
      </c>
      <c r="AI54" s="35"/>
    </row>
    <row r="55" spans="1:35">
      <c r="A55" s="30" t="s">
        <v>54</v>
      </c>
      <c r="B55" s="33"/>
      <c r="C55" s="33">
        <v>46</v>
      </c>
      <c r="D55" s="33">
        <v>590</v>
      </c>
      <c r="E55" s="33">
        <v>18</v>
      </c>
      <c r="F55" s="33">
        <v>654</v>
      </c>
      <c r="G55" s="33"/>
      <c r="H55" s="33">
        <v>126</v>
      </c>
      <c r="I55" s="33"/>
      <c r="J55" s="33">
        <v>126</v>
      </c>
      <c r="K55" s="33"/>
      <c r="L55" s="33">
        <f t="shared" si="0"/>
        <v>126</v>
      </c>
      <c r="M55" s="33">
        <v>487</v>
      </c>
      <c r="N55" s="33"/>
      <c r="O55" s="33"/>
      <c r="P55" s="33">
        <v>487</v>
      </c>
      <c r="Q55" s="33">
        <f t="shared" si="1"/>
        <v>1267</v>
      </c>
      <c r="R55" s="33">
        <v>1228</v>
      </c>
      <c r="S55" s="34"/>
      <c r="T55" s="34">
        <v>3.7459283387622149</v>
      </c>
      <c r="U55" s="34">
        <v>48.045602605863195</v>
      </c>
      <c r="V55" s="34">
        <v>1.4657980456026058</v>
      </c>
      <c r="W55" s="34">
        <v>53.257328990228011</v>
      </c>
      <c r="X55" s="34"/>
      <c r="Y55" s="34">
        <v>10.260586319218241</v>
      </c>
      <c r="Z55" s="34"/>
      <c r="AA55" s="34">
        <v>10.260586319218241</v>
      </c>
      <c r="AB55" s="34"/>
      <c r="AC55" s="34">
        <v>10.260586319218241</v>
      </c>
      <c r="AD55" s="34">
        <v>39.65798045602606</v>
      </c>
      <c r="AE55" s="34"/>
      <c r="AF55" s="34"/>
      <c r="AG55" s="34">
        <v>39.65798045602606</v>
      </c>
      <c r="AH55" s="34">
        <v>103.17589576547232</v>
      </c>
      <c r="AI55" s="35"/>
    </row>
    <row r="56" spans="1:35">
      <c r="A56" s="30" t="s">
        <v>55</v>
      </c>
      <c r="B56" s="33">
        <v>0</v>
      </c>
      <c r="C56" s="33">
        <v>62</v>
      </c>
      <c r="D56" s="33"/>
      <c r="E56" s="33"/>
      <c r="F56" s="33">
        <v>62</v>
      </c>
      <c r="G56" s="33"/>
      <c r="H56" s="33"/>
      <c r="I56" s="33"/>
      <c r="J56" s="33"/>
      <c r="K56" s="33"/>
      <c r="L56" s="33">
        <f t="shared" si="0"/>
        <v>0</v>
      </c>
      <c r="M56" s="33">
        <v>167</v>
      </c>
      <c r="N56" s="33"/>
      <c r="O56" s="33"/>
      <c r="P56" s="33">
        <v>167</v>
      </c>
      <c r="Q56" s="33">
        <f t="shared" si="1"/>
        <v>229</v>
      </c>
      <c r="R56" s="33">
        <v>249</v>
      </c>
      <c r="S56" s="34">
        <v>0</v>
      </c>
      <c r="T56" s="34">
        <v>24.899598393574298</v>
      </c>
      <c r="U56" s="34"/>
      <c r="V56" s="34"/>
      <c r="W56" s="34">
        <v>24.899598393574298</v>
      </c>
      <c r="X56" s="34"/>
      <c r="Y56" s="34"/>
      <c r="Z56" s="34"/>
      <c r="AA56" s="34"/>
      <c r="AB56" s="34"/>
      <c r="AC56" s="34">
        <v>0</v>
      </c>
      <c r="AD56" s="34">
        <v>67.068273092369481</v>
      </c>
      <c r="AE56" s="34"/>
      <c r="AF56" s="34"/>
      <c r="AG56" s="34">
        <v>67.068273092369481</v>
      </c>
      <c r="AH56" s="34">
        <v>91.967871485943775</v>
      </c>
      <c r="AI56" s="35"/>
    </row>
    <row r="57" spans="1:35">
      <c r="A57" s="30" t="s">
        <v>56</v>
      </c>
      <c r="B57" s="33">
        <v>9</v>
      </c>
      <c r="C57" s="33"/>
      <c r="D57" s="33">
        <v>534</v>
      </c>
      <c r="E57" s="33">
        <v>52</v>
      </c>
      <c r="F57" s="33">
        <v>586</v>
      </c>
      <c r="G57" s="33"/>
      <c r="H57" s="33"/>
      <c r="I57" s="33"/>
      <c r="J57" s="33"/>
      <c r="K57" s="33">
        <v>144</v>
      </c>
      <c r="L57" s="33">
        <f t="shared" si="0"/>
        <v>144</v>
      </c>
      <c r="M57" s="33">
        <v>568</v>
      </c>
      <c r="N57" s="33"/>
      <c r="O57" s="33"/>
      <c r="P57" s="33">
        <v>568</v>
      </c>
      <c r="Q57" s="33">
        <f t="shared" si="1"/>
        <v>1307</v>
      </c>
      <c r="R57" s="33">
        <v>1434</v>
      </c>
      <c r="S57" s="34">
        <v>0.62761506276150625</v>
      </c>
      <c r="T57" s="34"/>
      <c r="U57" s="34">
        <v>37.238493723849373</v>
      </c>
      <c r="V57" s="34">
        <v>3.6262203626220364</v>
      </c>
      <c r="W57" s="34">
        <v>40.864714086471409</v>
      </c>
      <c r="X57" s="34"/>
      <c r="Y57" s="34"/>
      <c r="Z57" s="34"/>
      <c r="AA57" s="34"/>
      <c r="AB57" s="34">
        <v>10.0418410041841</v>
      </c>
      <c r="AC57" s="34">
        <v>10.0418410041841</v>
      </c>
      <c r="AD57" s="34">
        <v>39.609483960948396</v>
      </c>
      <c r="AE57" s="34"/>
      <c r="AF57" s="34"/>
      <c r="AG57" s="34">
        <v>39.609483960948396</v>
      </c>
      <c r="AH57" s="34">
        <v>91.143654114365418</v>
      </c>
      <c r="AI57" s="35"/>
    </row>
    <row r="58" spans="1:35" ht="16.5" thickBot="1">
      <c r="A58" s="23"/>
    </row>
    <row r="59" spans="1:35" ht="15" customHeight="1" thickBot="1">
      <c r="A59" s="60" t="s">
        <v>57</v>
      </c>
      <c r="B59" s="61" t="s">
        <v>1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 t="s">
        <v>71</v>
      </c>
      <c r="S59" s="61" t="s">
        <v>72</v>
      </c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35"/>
    </row>
    <row r="60" spans="1:35" ht="45" customHeight="1" thickBot="1">
      <c r="A60" s="60"/>
      <c r="B60" s="62" t="s">
        <v>2</v>
      </c>
      <c r="C60" s="61" t="s">
        <v>3</v>
      </c>
      <c r="D60" s="61"/>
      <c r="E60" s="61"/>
      <c r="F60" s="61"/>
      <c r="G60" s="61" t="s">
        <v>66</v>
      </c>
      <c r="H60" s="61"/>
      <c r="I60" s="61"/>
      <c r="J60" s="61"/>
      <c r="K60" s="62" t="s">
        <v>67</v>
      </c>
      <c r="L60" s="61" t="s">
        <v>69</v>
      </c>
      <c r="M60" s="61" t="s">
        <v>68</v>
      </c>
      <c r="N60" s="61"/>
      <c r="O60" s="61"/>
      <c r="P60" s="61"/>
      <c r="Q60" s="61" t="s">
        <v>4</v>
      </c>
      <c r="R60" s="61"/>
      <c r="S60" s="62" t="s">
        <v>2</v>
      </c>
      <c r="T60" s="61" t="s">
        <v>3</v>
      </c>
      <c r="U60" s="61"/>
      <c r="V60" s="61"/>
      <c r="W60" s="61"/>
      <c r="X60" s="61" t="s">
        <v>66</v>
      </c>
      <c r="Y60" s="61"/>
      <c r="Z60" s="61"/>
      <c r="AA60" s="61"/>
      <c r="AB60" s="62" t="s">
        <v>67</v>
      </c>
      <c r="AC60" s="61" t="s">
        <v>69</v>
      </c>
      <c r="AD60" s="61" t="s">
        <v>68</v>
      </c>
      <c r="AE60" s="61"/>
      <c r="AF60" s="61"/>
      <c r="AG60" s="61"/>
      <c r="AH60" s="61" t="s">
        <v>4</v>
      </c>
      <c r="AI60" s="35"/>
    </row>
    <row r="61" spans="1:35" ht="26.25" thickBot="1">
      <c r="A61" s="60"/>
      <c r="B61" s="62" t="s">
        <v>5</v>
      </c>
      <c r="C61" s="62" t="s">
        <v>6</v>
      </c>
      <c r="D61" s="62" t="s">
        <v>7</v>
      </c>
      <c r="E61" s="62" t="s">
        <v>8</v>
      </c>
      <c r="F61" s="62" t="s">
        <v>9</v>
      </c>
      <c r="G61" s="62" t="s">
        <v>6</v>
      </c>
      <c r="H61" s="62" t="s">
        <v>7</v>
      </c>
      <c r="I61" s="62" t="s">
        <v>8</v>
      </c>
      <c r="J61" s="62" t="s">
        <v>9</v>
      </c>
      <c r="K61" s="62" t="s">
        <v>7</v>
      </c>
      <c r="L61" s="61"/>
      <c r="M61" s="62" t="s">
        <v>6</v>
      </c>
      <c r="N61" s="62" t="s">
        <v>7</v>
      </c>
      <c r="O61" s="62" t="s">
        <v>8</v>
      </c>
      <c r="P61" s="62" t="s">
        <v>9</v>
      </c>
      <c r="Q61" s="61"/>
      <c r="R61" s="61"/>
      <c r="S61" s="62" t="s">
        <v>5</v>
      </c>
      <c r="T61" s="62" t="s">
        <v>6</v>
      </c>
      <c r="U61" s="62" t="s">
        <v>7</v>
      </c>
      <c r="V61" s="62" t="s">
        <v>8</v>
      </c>
      <c r="W61" s="62" t="s">
        <v>9</v>
      </c>
      <c r="X61" s="62" t="s">
        <v>6</v>
      </c>
      <c r="Y61" s="62" t="s">
        <v>7</v>
      </c>
      <c r="Z61" s="62" t="s">
        <v>8</v>
      </c>
      <c r="AA61" s="62" t="s">
        <v>9</v>
      </c>
      <c r="AB61" s="62" t="s">
        <v>7</v>
      </c>
      <c r="AC61" s="61"/>
      <c r="AD61" s="62" t="s">
        <v>6</v>
      </c>
      <c r="AE61" s="62" t="s">
        <v>7</v>
      </c>
      <c r="AF61" s="62" t="s">
        <v>8</v>
      </c>
      <c r="AG61" s="62" t="s">
        <v>9</v>
      </c>
      <c r="AH61" s="61"/>
      <c r="AI61" s="35"/>
    </row>
    <row r="62" spans="1:35">
      <c r="A62" s="27" t="s">
        <v>10</v>
      </c>
      <c r="B62" s="28">
        <f t="shared" ref="B62" si="2">B63+B64+B65+B66+B67+B68+B69+B70</f>
        <v>441</v>
      </c>
      <c r="C62" s="28">
        <f t="shared" ref="C62" si="3">C63+C64+C65+C66+C67+C68+C69+C70</f>
        <v>8546</v>
      </c>
      <c r="D62" s="28">
        <f t="shared" ref="D62" si="4">D63+D64+D65+D66+D67+D68+D69+D70</f>
        <v>30426</v>
      </c>
      <c r="E62" s="28">
        <f t="shared" ref="E62" si="5">E63+E64+E65+E66+E67+E68+E69+E70</f>
        <v>10812</v>
      </c>
      <c r="F62" s="28">
        <f t="shared" ref="F62" si="6">F63+F64+F65+F66+F67+F68+F69+F70</f>
        <v>49784</v>
      </c>
      <c r="G62" s="28">
        <f t="shared" ref="G62" si="7">G63+G64+G65+G66+G67+G68+G69+G70</f>
        <v>478</v>
      </c>
      <c r="H62" s="28">
        <f t="shared" ref="H62" si="8">H63+H64+H65+H66+H67+H68+H69+H70</f>
        <v>13204</v>
      </c>
      <c r="I62" s="28">
        <f t="shared" ref="I62" si="9">I63+I64+I65+I66+I67+I68+I69+I70</f>
        <v>795</v>
      </c>
      <c r="J62" s="28">
        <f t="shared" ref="J62" si="10">J63+J64+J65+J66+J67+J68+J69+J70</f>
        <v>14477</v>
      </c>
      <c r="K62" s="28">
        <f t="shared" ref="K62" si="11">K63+K64+K65+K66+K67+K68+K69+K70</f>
        <v>4434</v>
      </c>
      <c r="L62" s="28">
        <f t="shared" ref="L62" si="12">L63+L64+L65+L66+L67+L68+L69+L70</f>
        <v>18911</v>
      </c>
      <c r="M62" s="28">
        <f t="shared" ref="M62" si="13">M63+M64+M65+M66+M67+M68+M69+M70</f>
        <v>41541</v>
      </c>
      <c r="N62" s="28">
        <f t="shared" ref="N62" si="14">N63+N64+N65+N66+N67+N68+N69+N70</f>
        <v>1173</v>
      </c>
      <c r="O62" s="28">
        <f t="shared" ref="O62" si="15">O63+O64+O65+O66+O67+O68+O69+O70</f>
        <v>154</v>
      </c>
      <c r="P62" s="28">
        <f t="shared" ref="P62" si="16">P63+P64+P65+P66+P67+P68+P69+P70</f>
        <v>42868</v>
      </c>
      <c r="Q62" s="28">
        <f t="shared" ref="Q62" si="17">Q63+Q64+Q65+Q66+Q67+Q68+Q69+Q70</f>
        <v>112004</v>
      </c>
      <c r="R62" s="28">
        <f t="shared" ref="R62" si="18">R63+R64+R65+R66+R67+R68+R69+R70</f>
        <v>116998</v>
      </c>
      <c r="S62" s="29">
        <v>0.37692952016273784</v>
      </c>
      <c r="T62" s="29">
        <v>7.3043983657840306</v>
      </c>
      <c r="U62" s="29">
        <v>26.005572744833245</v>
      </c>
      <c r="V62" s="29">
        <v>9.2411836099762397</v>
      </c>
      <c r="W62" s="29">
        <v>42.551154720593516</v>
      </c>
      <c r="X62" s="29">
        <v>0.40855399237593804</v>
      </c>
      <c r="Y62" s="29">
        <v>11.285663002786372</v>
      </c>
      <c r="Z62" s="29">
        <v>0.67949879485119402</v>
      </c>
      <c r="AA62" s="29">
        <v>12.373715790013504</v>
      </c>
      <c r="AB62" s="29">
        <v>3.7898083727926974</v>
      </c>
      <c r="AC62" s="29">
        <v>16.164214953031379</v>
      </c>
      <c r="AD62" s="29">
        <v>35.505735140771634</v>
      </c>
      <c r="AE62" s="29">
        <v>1.0025812407049692</v>
      </c>
      <c r="AF62" s="29">
        <v>0.13162618164413067</v>
      </c>
      <c r="AG62" s="29">
        <v>36.639942563120734</v>
      </c>
      <c r="AH62" s="29">
        <v>95.731550966683187</v>
      </c>
      <c r="AI62" s="35"/>
    </row>
    <row r="63" spans="1:35">
      <c r="A63" s="30" t="s">
        <v>58</v>
      </c>
      <c r="B63" s="33">
        <f t="shared" ref="B63:R63" si="19">B14+B25+B33+B40+B41</f>
        <v>211</v>
      </c>
      <c r="C63" s="33">
        <f t="shared" si="19"/>
        <v>458</v>
      </c>
      <c r="D63" s="33">
        <f t="shared" si="19"/>
        <v>1679</v>
      </c>
      <c r="E63" s="33">
        <f t="shared" si="19"/>
        <v>444</v>
      </c>
      <c r="F63" s="33">
        <f t="shared" si="19"/>
        <v>2581</v>
      </c>
      <c r="G63" s="33">
        <f t="shared" si="19"/>
        <v>0</v>
      </c>
      <c r="H63" s="33">
        <f t="shared" si="19"/>
        <v>789</v>
      </c>
      <c r="I63" s="33">
        <f t="shared" si="19"/>
        <v>0</v>
      </c>
      <c r="J63" s="33">
        <f t="shared" si="19"/>
        <v>789</v>
      </c>
      <c r="K63" s="33">
        <f t="shared" si="19"/>
        <v>970</v>
      </c>
      <c r="L63" s="33">
        <f t="shared" si="19"/>
        <v>1759</v>
      </c>
      <c r="M63" s="33">
        <f t="shared" si="19"/>
        <v>5805</v>
      </c>
      <c r="N63" s="33">
        <f t="shared" si="19"/>
        <v>124</v>
      </c>
      <c r="O63" s="33">
        <f t="shared" si="19"/>
        <v>0</v>
      </c>
      <c r="P63" s="33">
        <f t="shared" si="19"/>
        <v>5929</v>
      </c>
      <c r="Q63" s="33">
        <f t="shared" si="19"/>
        <v>10480</v>
      </c>
      <c r="R63" s="33">
        <f t="shared" si="19"/>
        <v>10822</v>
      </c>
      <c r="S63" s="34">
        <v>1.9497320273516909</v>
      </c>
      <c r="T63" s="34">
        <v>4.2321197560524855</v>
      </c>
      <c r="U63" s="34">
        <v>15.514692293476251</v>
      </c>
      <c r="V63" s="34">
        <v>4.1027536499722785</v>
      </c>
      <c r="W63" s="34">
        <v>23.849565699501017</v>
      </c>
      <c r="X63" s="34"/>
      <c r="Y63" s="34">
        <v>7.2907041212345218</v>
      </c>
      <c r="Z63" s="34"/>
      <c r="AA63" s="34">
        <v>7.2907041212345218</v>
      </c>
      <c r="AB63" s="34">
        <v>8.963223064128627</v>
      </c>
      <c r="AC63" s="34">
        <v>16.25392718536315</v>
      </c>
      <c r="AD63" s="34">
        <v>53.640731842542969</v>
      </c>
      <c r="AE63" s="34">
        <v>1.1458140824246905</v>
      </c>
      <c r="AF63" s="34"/>
      <c r="AG63" s="34">
        <v>54.786545924967662</v>
      </c>
      <c r="AH63" s="34">
        <v>96.839770837183508</v>
      </c>
      <c r="AI63" s="35"/>
    </row>
    <row r="64" spans="1:35">
      <c r="A64" s="30" t="s">
        <v>59</v>
      </c>
      <c r="B64" s="33">
        <f t="shared" ref="B64:R64" si="20">B17+B24+B43+B44+B45+B51+B54+B56</f>
        <v>24</v>
      </c>
      <c r="C64" s="33">
        <f t="shared" si="20"/>
        <v>1230</v>
      </c>
      <c r="D64" s="33">
        <f t="shared" si="20"/>
        <v>798</v>
      </c>
      <c r="E64" s="33">
        <f t="shared" si="20"/>
        <v>151</v>
      </c>
      <c r="F64" s="33">
        <f t="shared" si="20"/>
        <v>2179</v>
      </c>
      <c r="G64" s="33">
        <f t="shared" si="20"/>
        <v>0</v>
      </c>
      <c r="H64" s="33">
        <f t="shared" si="20"/>
        <v>309</v>
      </c>
      <c r="I64" s="33">
        <f t="shared" si="20"/>
        <v>0</v>
      </c>
      <c r="J64" s="33">
        <f t="shared" si="20"/>
        <v>309</v>
      </c>
      <c r="K64" s="33">
        <f t="shared" si="20"/>
        <v>630</v>
      </c>
      <c r="L64" s="33">
        <f t="shared" si="20"/>
        <v>939</v>
      </c>
      <c r="M64" s="33">
        <f t="shared" si="20"/>
        <v>3233</v>
      </c>
      <c r="N64" s="33">
        <f t="shared" si="20"/>
        <v>0</v>
      </c>
      <c r="O64" s="33">
        <f t="shared" si="20"/>
        <v>0</v>
      </c>
      <c r="P64" s="33">
        <f t="shared" si="20"/>
        <v>3233</v>
      </c>
      <c r="Q64" s="33">
        <f t="shared" si="20"/>
        <v>6375</v>
      </c>
      <c r="R64" s="33">
        <f t="shared" si="20"/>
        <v>6675</v>
      </c>
      <c r="S64" s="34">
        <v>0.3595505617977528</v>
      </c>
      <c r="T64" s="34">
        <v>18.426966292134832</v>
      </c>
      <c r="U64" s="34">
        <v>11.955056179775282</v>
      </c>
      <c r="V64" s="34">
        <v>2.262172284644195</v>
      </c>
      <c r="W64" s="34">
        <v>32.644194756554306</v>
      </c>
      <c r="X64" s="34"/>
      <c r="Y64" s="34">
        <v>4.6292134831460672</v>
      </c>
      <c r="Z64" s="34"/>
      <c r="AA64" s="34">
        <v>4.6292134831460672</v>
      </c>
      <c r="AB64" s="34">
        <v>9.4382022471910112</v>
      </c>
      <c r="AC64" s="34">
        <v>14.071631949647834</v>
      </c>
      <c r="AD64" s="34">
        <v>48.434456928838948</v>
      </c>
      <c r="AE64" s="34"/>
      <c r="AF64" s="34"/>
      <c r="AG64" s="34">
        <v>48.434456928838948</v>
      </c>
      <c r="AH64" s="34">
        <v>95.50561797752809</v>
      </c>
      <c r="AI64" s="35"/>
    </row>
    <row r="65" spans="1:35">
      <c r="A65" s="30" t="s">
        <v>60</v>
      </c>
      <c r="B65" s="33">
        <f t="shared" ref="B65:R65" si="21">B31</f>
        <v>19</v>
      </c>
      <c r="C65" s="33">
        <f t="shared" si="21"/>
        <v>616</v>
      </c>
      <c r="D65" s="33">
        <f t="shared" si="21"/>
        <v>11301</v>
      </c>
      <c r="E65" s="33">
        <f t="shared" si="21"/>
        <v>5066</v>
      </c>
      <c r="F65" s="33">
        <f t="shared" si="21"/>
        <v>16983</v>
      </c>
      <c r="G65" s="33">
        <f t="shared" si="21"/>
        <v>89</v>
      </c>
      <c r="H65" s="33">
        <f t="shared" si="21"/>
        <v>4124</v>
      </c>
      <c r="I65" s="33">
        <f t="shared" si="21"/>
        <v>590</v>
      </c>
      <c r="J65" s="33">
        <f t="shared" si="21"/>
        <v>4803</v>
      </c>
      <c r="K65" s="33">
        <f t="shared" si="21"/>
        <v>0</v>
      </c>
      <c r="L65" s="33">
        <f t="shared" si="21"/>
        <v>4803</v>
      </c>
      <c r="M65" s="33">
        <f t="shared" si="21"/>
        <v>7417</v>
      </c>
      <c r="N65" s="33">
        <f t="shared" si="21"/>
        <v>424</v>
      </c>
      <c r="O65" s="33">
        <f t="shared" si="21"/>
        <v>154</v>
      </c>
      <c r="P65" s="33">
        <f t="shared" si="21"/>
        <v>7995</v>
      </c>
      <c r="Q65" s="33">
        <f t="shared" si="21"/>
        <v>29800</v>
      </c>
      <c r="R65" s="33">
        <f t="shared" si="21"/>
        <v>31157</v>
      </c>
      <c r="S65" s="34">
        <v>6.0981480887120069E-2</v>
      </c>
      <c r="T65" s="34">
        <v>1.9770838013929455</v>
      </c>
      <c r="U65" s="34">
        <v>36.27114292133389</v>
      </c>
      <c r="V65" s="34">
        <v>16.259588535481594</v>
      </c>
      <c r="W65" s="34">
        <v>54.507815258208431</v>
      </c>
      <c r="X65" s="34">
        <v>0.28565009468177294</v>
      </c>
      <c r="Y65" s="34">
        <v>13.236190904130693</v>
      </c>
      <c r="Z65" s="34">
        <v>1.89363545912636</v>
      </c>
      <c r="AA65" s="34">
        <v>15.415476457938826</v>
      </c>
      <c r="AB65" s="34"/>
      <c r="AC65" s="34">
        <v>15.415476457938826</v>
      </c>
      <c r="AD65" s="34">
        <v>23.805244407356291</v>
      </c>
      <c r="AE65" s="34">
        <v>1.360849889270469</v>
      </c>
      <c r="AF65" s="34">
        <v>0.49427095034823637</v>
      </c>
      <c r="AG65" s="34">
        <v>25.660365246974997</v>
      </c>
      <c r="AH65" s="34">
        <v>95.644638444009374</v>
      </c>
      <c r="AI65" s="35"/>
    </row>
    <row r="66" spans="1:35">
      <c r="A66" s="30" t="s">
        <v>61</v>
      </c>
      <c r="B66" s="33">
        <f t="shared" ref="B66:R66" si="22">B19+B26+B36+B37+B42+B48</f>
        <v>56</v>
      </c>
      <c r="C66" s="33">
        <f t="shared" si="22"/>
        <v>1913</v>
      </c>
      <c r="D66" s="33">
        <f t="shared" si="22"/>
        <v>2370</v>
      </c>
      <c r="E66" s="33">
        <f t="shared" si="22"/>
        <v>801</v>
      </c>
      <c r="F66" s="33">
        <f t="shared" si="22"/>
        <v>5084</v>
      </c>
      <c r="G66" s="33">
        <f t="shared" si="22"/>
        <v>0</v>
      </c>
      <c r="H66" s="33">
        <f t="shared" si="22"/>
        <v>1099</v>
      </c>
      <c r="I66" s="33">
        <f t="shared" si="22"/>
        <v>54</v>
      </c>
      <c r="J66" s="33">
        <f t="shared" si="22"/>
        <v>1153</v>
      </c>
      <c r="K66" s="33">
        <f t="shared" si="22"/>
        <v>356</v>
      </c>
      <c r="L66" s="33">
        <f t="shared" si="22"/>
        <v>1509</v>
      </c>
      <c r="M66" s="33">
        <f t="shared" si="22"/>
        <v>6389</v>
      </c>
      <c r="N66" s="33">
        <f t="shared" si="22"/>
        <v>118</v>
      </c>
      <c r="O66" s="33">
        <f t="shared" si="22"/>
        <v>0</v>
      </c>
      <c r="P66" s="33">
        <f t="shared" si="22"/>
        <v>6507</v>
      </c>
      <c r="Q66" s="33">
        <f t="shared" si="22"/>
        <v>13156</v>
      </c>
      <c r="R66" s="33">
        <f t="shared" si="22"/>
        <v>14058</v>
      </c>
      <c r="S66" s="34">
        <v>0.39834969412434201</v>
      </c>
      <c r="T66" s="34">
        <v>13.607910086783326</v>
      </c>
      <c r="U66" s="34">
        <v>16.858728126333759</v>
      </c>
      <c r="V66" s="34">
        <v>5.6978233034571062</v>
      </c>
      <c r="W66" s="34">
        <v>36.164461516574193</v>
      </c>
      <c r="X66" s="34"/>
      <c r="Y66" s="34">
        <v>7.8176127471902124</v>
      </c>
      <c r="Z66" s="34">
        <v>0.38412291933418696</v>
      </c>
      <c r="AA66" s="34">
        <v>8.2017356665243994</v>
      </c>
      <c r="AB66" s="34">
        <v>2.5323659126476028</v>
      </c>
      <c r="AC66" s="34">
        <v>10.736392742796157</v>
      </c>
      <c r="AD66" s="34">
        <v>45.44743206715038</v>
      </c>
      <c r="AE66" s="34">
        <v>0.83937971261914923</v>
      </c>
      <c r="AF66" s="34"/>
      <c r="AG66" s="34">
        <v>46.286811779769529</v>
      </c>
      <c r="AH66" s="34">
        <v>93.583724569640069</v>
      </c>
      <c r="AI66" s="35"/>
    </row>
    <row r="67" spans="1:35">
      <c r="A67" s="30" t="s">
        <v>62</v>
      </c>
      <c r="B67" s="33">
        <f t="shared" ref="B67:R67" si="23">B15+B16+B18+B20+B22+B46+B55</f>
        <v>10</v>
      </c>
      <c r="C67" s="33">
        <f t="shared" si="23"/>
        <v>1086</v>
      </c>
      <c r="D67" s="33">
        <f t="shared" si="23"/>
        <v>6317</v>
      </c>
      <c r="E67" s="33">
        <f t="shared" si="23"/>
        <v>2103</v>
      </c>
      <c r="F67" s="33">
        <f t="shared" si="23"/>
        <v>9506</v>
      </c>
      <c r="G67" s="33">
        <f t="shared" si="23"/>
        <v>0</v>
      </c>
      <c r="H67" s="33">
        <f t="shared" si="23"/>
        <v>1591</v>
      </c>
      <c r="I67" s="33">
        <f t="shared" si="23"/>
        <v>73</v>
      </c>
      <c r="J67" s="33">
        <f t="shared" si="23"/>
        <v>1664</v>
      </c>
      <c r="K67" s="33">
        <f t="shared" si="23"/>
        <v>630</v>
      </c>
      <c r="L67" s="33">
        <f t="shared" si="23"/>
        <v>2294</v>
      </c>
      <c r="M67" s="33">
        <f t="shared" si="23"/>
        <v>6807</v>
      </c>
      <c r="N67" s="33">
        <f t="shared" si="23"/>
        <v>212</v>
      </c>
      <c r="O67" s="33">
        <f t="shared" si="23"/>
        <v>0</v>
      </c>
      <c r="P67" s="33">
        <f t="shared" si="23"/>
        <v>7019</v>
      </c>
      <c r="Q67" s="33">
        <f t="shared" si="23"/>
        <v>18829</v>
      </c>
      <c r="R67" s="33">
        <f t="shared" si="23"/>
        <v>19357</v>
      </c>
      <c r="S67" s="34">
        <v>5.1660897866404917E-2</v>
      </c>
      <c r="T67" s="34">
        <v>5.6103735082915742</v>
      </c>
      <c r="U67" s="34">
        <v>32.63418918220799</v>
      </c>
      <c r="V67" s="34">
        <v>10.864286821304955</v>
      </c>
      <c r="W67" s="34">
        <v>49.108849511804515</v>
      </c>
      <c r="X67" s="34"/>
      <c r="Y67" s="34">
        <v>8.2192488505450232</v>
      </c>
      <c r="Z67" s="34">
        <v>0.3771245544247559</v>
      </c>
      <c r="AA67" s="34">
        <v>8.5963734049697784</v>
      </c>
      <c r="AB67" s="34">
        <v>3.2546365655835099</v>
      </c>
      <c r="AC67" s="34">
        <v>11.851009970553289</v>
      </c>
      <c r="AD67" s="34">
        <v>35.165573177661827</v>
      </c>
      <c r="AE67" s="34">
        <v>1.0952110347677844</v>
      </c>
      <c r="AF67" s="34"/>
      <c r="AG67" s="34">
        <v>36.260784212429613</v>
      </c>
      <c r="AH67" s="34">
        <v>97.272304592653825</v>
      </c>
      <c r="AI67" s="35"/>
    </row>
    <row r="68" spans="1:35">
      <c r="A68" s="30" t="s">
        <v>63</v>
      </c>
      <c r="B68" s="33">
        <f t="shared" ref="B68:R68" si="24">B12+B23+B27+B28+B34+B35</f>
        <v>83</v>
      </c>
      <c r="C68" s="33">
        <f t="shared" si="24"/>
        <v>1318</v>
      </c>
      <c r="D68" s="33">
        <f t="shared" si="24"/>
        <v>3718</v>
      </c>
      <c r="E68" s="33">
        <f t="shared" si="24"/>
        <v>1222</v>
      </c>
      <c r="F68" s="33">
        <f t="shared" si="24"/>
        <v>6258</v>
      </c>
      <c r="G68" s="33">
        <f t="shared" si="24"/>
        <v>0</v>
      </c>
      <c r="H68" s="33">
        <f t="shared" si="24"/>
        <v>2806</v>
      </c>
      <c r="I68" s="33">
        <f t="shared" si="24"/>
        <v>28</v>
      </c>
      <c r="J68" s="33">
        <f t="shared" si="24"/>
        <v>2834</v>
      </c>
      <c r="K68" s="33">
        <f t="shared" si="24"/>
        <v>1110</v>
      </c>
      <c r="L68" s="33">
        <f t="shared" si="24"/>
        <v>3944</v>
      </c>
      <c r="M68" s="33">
        <f t="shared" si="24"/>
        <v>6012</v>
      </c>
      <c r="N68" s="33">
        <f t="shared" si="24"/>
        <v>241</v>
      </c>
      <c r="O68" s="33">
        <f t="shared" si="24"/>
        <v>0</v>
      </c>
      <c r="P68" s="33">
        <f t="shared" si="24"/>
        <v>6253</v>
      </c>
      <c r="Q68" s="33">
        <f t="shared" si="24"/>
        <v>16538</v>
      </c>
      <c r="R68" s="33">
        <f t="shared" si="24"/>
        <v>17103</v>
      </c>
      <c r="S68" s="34">
        <v>0.48529497748932937</v>
      </c>
      <c r="T68" s="34">
        <v>7.7062503654329646</v>
      </c>
      <c r="U68" s="34">
        <v>21.738876220546103</v>
      </c>
      <c r="V68" s="34">
        <v>7.1449453312284392</v>
      </c>
      <c r="W68" s="34">
        <v>36.59007191720751</v>
      </c>
      <c r="X68" s="34"/>
      <c r="Y68" s="34">
        <v>16.406478395603109</v>
      </c>
      <c r="Z68" s="34">
        <v>0.16371396830965329</v>
      </c>
      <c r="AA68" s="34">
        <v>16.570192363912764</v>
      </c>
      <c r="AB68" s="34">
        <v>6.4900894579898267</v>
      </c>
      <c r="AC68" s="34">
        <v>23.060281821902588</v>
      </c>
      <c r="AD68" s="34">
        <v>35.151727767058411</v>
      </c>
      <c r="AE68" s="34">
        <v>1.4091095129509443</v>
      </c>
      <c r="AF68" s="34"/>
      <c r="AG68" s="34">
        <v>36.560837280009352</v>
      </c>
      <c r="AH68" s="34">
        <v>96.696485996608786</v>
      </c>
      <c r="AI68" s="35"/>
    </row>
    <row r="69" spans="1:35">
      <c r="A69" s="30" t="s">
        <v>64</v>
      </c>
      <c r="B69" s="33">
        <f t="shared" ref="B69:R69" si="25">B29+B32+B38+B52+B53+B57</f>
        <v>24</v>
      </c>
      <c r="C69" s="33">
        <f t="shared" si="25"/>
        <v>1479</v>
      </c>
      <c r="D69" s="33">
        <f t="shared" si="25"/>
        <v>2783</v>
      </c>
      <c r="E69" s="33">
        <f t="shared" si="25"/>
        <v>848</v>
      </c>
      <c r="F69" s="33">
        <f t="shared" si="25"/>
        <v>5110</v>
      </c>
      <c r="G69" s="33">
        <f t="shared" si="25"/>
        <v>292</v>
      </c>
      <c r="H69" s="33">
        <f t="shared" si="25"/>
        <v>1754</v>
      </c>
      <c r="I69" s="33">
        <f t="shared" si="25"/>
        <v>20</v>
      </c>
      <c r="J69" s="33">
        <f t="shared" si="25"/>
        <v>2066</v>
      </c>
      <c r="K69" s="33">
        <f t="shared" si="25"/>
        <v>409</v>
      </c>
      <c r="L69" s="33">
        <f t="shared" si="25"/>
        <v>2475</v>
      </c>
      <c r="M69" s="33">
        <f t="shared" si="25"/>
        <v>3607</v>
      </c>
      <c r="N69" s="33">
        <f t="shared" si="25"/>
        <v>54</v>
      </c>
      <c r="O69" s="33">
        <f t="shared" si="25"/>
        <v>0</v>
      </c>
      <c r="P69" s="33">
        <f t="shared" si="25"/>
        <v>3661</v>
      </c>
      <c r="Q69" s="33">
        <f t="shared" si="25"/>
        <v>11270</v>
      </c>
      <c r="R69" s="33">
        <f t="shared" si="25"/>
        <v>11999</v>
      </c>
      <c r="S69" s="34">
        <v>0.20001666805567131</v>
      </c>
      <c r="T69" s="34">
        <v>12.326027168930745</v>
      </c>
      <c r="U69" s="34">
        <v>23.193599466622217</v>
      </c>
      <c r="V69" s="34">
        <v>7.0672556046337194</v>
      </c>
      <c r="W69" s="34">
        <v>42.586882240186682</v>
      </c>
      <c r="X69" s="34">
        <v>2.4335361280106675</v>
      </c>
      <c r="Y69" s="34">
        <v>14.617884823735311</v>
      </c>
      <c r="Z69" s="34">
        <v>0.16668055671305942</v>
      </c>
      <c r="AA69" s="34">
        <v>17.218101508459039</v>
      </c>
      <c r="AB69" s="34">
        <v>3.4086173847820653</v>
      </c>
      <c r="AC69" s="34">
        <v>20.626718893241105</v>
      </c>
      <c r="AD69" s="34">
        <v>30.060838403200268</v>
      </c>
      <c r="AE69" s="34">
        <v>0.45003750312526042</v>
      </c>
      <c r="AF69" s="34"/>
      <c r="AG69" s="34">
        <v>30.510875906325527</v>
      </c>
      <c r="AH69" s="34">
        <v>93.924493707808978</v>
      </c>
      <c r="AI69" s="35"/>
    </row>
    <row r="70" spans="1:35">
      <c r="A70" s="30" t="s">
        <v>65</v>
      </c>
      <c r="B70" s="33">
        <f t="shared" ref="B70:R70" si="26">B13+B21+B30+B39+B47+B49+B50</f>
        <v>14</v>
      </c>
      <c r="C70" s="33">
        <f t="shared" si="26"/>
        <v>446</v>
      </c>
      <c r="D70" s="33">
        <f t="shared" si="26"/>
        <v>1460</v>
      </c>
      <c r="E70" s="33">
        <f t="shared" si="26"/>
        <v>177</v>
      </c>
      <c r="F70" s="33">
        <f t="shared" si="26"/>
        <v>2083</v>
      </c>
      <c r="G70" s="33">
        <f t="shared" si="26"/>
        <v>97</v>
      </c>
      <c r="H70" s="33">
        <f t="shared" si="26"/>
        <v>732</v>
      </c>
      <c r="I70" s="33">
        <f t="shared" si="26"/>
        <v>30</v>
      </c>
      <c r="J70" s="33">
        <f t="shared" si="26"/>
        <v>859</v>
      </c>
      <c r="K70" s="33">
        <f t="shared" si="26"/>
        <v>329</v>
      </c>
      <c r="L70" s="33">
        <f t="shared" si="26"/>
        <v>1188</v>
      </c>
      <c r="M70" s="33">
        <f t="shared" si="26"/>
        <v>2271</v>
      </c>
      <c r="N70" s="33">
        <f t="shared" si="26"/>
        <v>0</v>
      </c>
      <c r="O70" s="33">
        <f t="shared" si="26"/>
        <v>0</v>
      </c>
      <c r="P70" s="33">
        <f t="shared" si="26"/>
        <v>2271</v>
      </c>
      <c r="Q70" s="33">
        <f t="shared" si="26"/>
        <v>5556</v>
      </c>
      <c r="R70" s="33">
        <f t="shared" si="26"/>
        <v>5827</v>
      </c>
      <c r="S70" s="34">
        <v>0.24026085464218294</v>
      </c>
      <c r="T70" s="34">
        <v>7.6540243693152563</v>
      </c>
      <c r="U70" s="34">
        <v>25.05577484125622</v>
      </c>
      <c r="V70" s="34">
        <v>3.0375836622618841</v>
      </c>
      <c r="W70" s="34">
        <v>35.747382872833363</v>
      </c>
      <c r="X70" s="34">
        <v>1.6646644928779819</v>
      </c>
      <c r="Y70" s="34">
        <v>12.562210399862709</v>
      </c>
      <c r="Z70" s="34">
        <v>0.51484468851896348</v>
      </c>
      <c r="AA70" s="34">
        <v>14.741719581259654</v>
      </c>
      <c r="AB70" s="34">
        <v>5.6461300840912987</v>
      </c>
      <c r="AC70" s="34">
        <v>20.387849665350952</v>
      </c>
      <c r="AD70" s="34">
        <v>38.973742920885535</v>
      </c>
      <c r="AE70" s="34"/>
      <c r="AF70" s="34"/>
      <c r="AG70" s="34">
        <v>38.973742920885535</v>
      </c>
      <c r="AH70" s="34">
        <v>95.349236313712026</v>
      </c>
      <c r="AI70" s="35"/>
    </row>
    <row r="72" spans="1:35">
      <c r="A72" s="25" t="s">
        <v>145</v>
      </c>
    </row>
    <row r="74" spans="1:35">
      <c r="A74" s="26"/>
    </row>
  </sheetData>
  <mergeCells count="28">
    <mergeCell ref="A8:A10"/>
    <mergeCell ref="AC60:AC61"/>
    <mergeCell ref="AD60:AG60"/>
    <mergeCell ref="AH60:AH61"/>
    <mergeCell ref="A59:A61"/>
    <mergeCell ref="B59:Q59"/>
    <mergeCell ref="R59:R61"/>
    <mergeCell ref="S59:AH59"/>
    <mergeCell ref="C60:F60"/>
    <mergeCell ref="G60:J60"/>
    <mergeCell ref="L60:L61"/>
    <mergeCell ref="M60:P60"/>
    <mergeCell ref="Q60:Q61"/>
    <mergeCell ref="T60:W60"/>
    <mergeCell ref="X60:AA60"/>
    <mergeCell ref="B8:Q8"/>
    <mergeCell ref="R8:R10"/>
    <mergeCell ref="S8:AH8"/>
    <mergeCell ref="C9:F9"/>
    <mergeCell ref="G9:J9"/>
    <mergeCell ref="L9:L10"/>
    <mergeCell ref="M9:P9"/>
    <mergeCell ref="Q9:Q10"/>
    <mergeCell ref="T9:W9"/>
    <mergeCell ref="X9:AA9"/>
    <mergeCell ref="AC9:AC10"/>
    <mergeCell ref="AD9:AG9"/>
    <mergeCell ref="AH9:AH10"/>
  </mergeCells>
  <hyperlinks>
    <hyperlink ref="AH7" location="Contenido!A1" display="Contenido!A1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2" width="12.42578125" style="19" customWidth="1"/>
    <col min="3" max="10" width="11.42578125" style="19"/>
    <col min="11" max="11" width="14.28515625" style="19" customWidth="1"/>
    <col min="12" max="27" width="11.42578125" style="19"/>
    <col min="28" max="28" width="13" style="19" customWidth="1"/>
    <col min="29" max="16384" width="11.42578125" style="19"/>
  </cols>
  <sheetData>
    <row r="1" spans="1:35" s="55" customFormat="1" ht="18">
      <c r="A1" s="54" t="s">
        <v>84</v>
      </c>
    </row>
    <row r="2" spans="1:35" s="55" customFormat="1" ht="20.25">
      <c r="A2" s="57" t="s">
        <v>85</v>
      </c>
    </row>
    <row r="3" spans="1:35" s="55" customFormat="1" ht="18">
      <c r="A3" s="54" t="s">
        <v>124</v>
      </c>
    </row>
    <row r="4" spans="1:35" s="55" customFormat="1" ht="18">
      <c r="A4" s="54" t="s">
        <v>126</v>
      </c>
    </row>
    <row r="5" spans="1:35" s="55" customFormat="1" ht="6.75" customHeight="1">
      <c r="A5" s="58"/>
    </row>
    <row r="6" spans="1:35" s="55" customFormat="1" ht="6.75" customHeight="1"/>
    <row r="7" spans="1:35" s="55" customFormat="1" ht="15.75" thickBot="1">
      <c r="AH7" s="59" t="s">
        <v>87</v>
      </c>
    </row>
    <row r="8" spans="1:35" ht="15.75" customHeight="1" thickBot="1">
      <c r="A8" s="60" t="s">
        <v>0</v>
      </c>
      <c r="B8" s="61" t="s">
        <v>70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 t="s">
        <v>71</v>
      </c>
      <c r="S8" s="61" t="s">
        <v>72</v>
      </c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</row>
    <row r="9" spans="1:35" ht="32.25" customHeight="1" thickBot="1">
      <c r="A9" s="60"/>
      <c r="B9" s="62" t="s">
        <v>2</v>
      </c>
      <c r="C9" s="61" t="s">
        <v>3</v>
      </c>
      <c r="D9" s="61"/>
      <c r="E9" s="61"/>
      <c r="F9" s="61"/>
      <c r="G9" s="61" t="s">
        <v>66</v>
      </c>
      <c r="H9" s="61"/>
      <c r="I9" s="61"/>
      <c r="J9" s="61"/>
      <c r="K9" s="62" t="s">
        <v>67</v>
      </c>
      <c r="L9" s="61" t="s">
        <v>69</v>
      </c>
      <c r="M9" s="61" t="s">
        <v>68</v>
      </c>
      <c r="N9" s="61"/>
      <c r="O9" s="61"/>
      <c r="P9" s="61"/>
      <c r="Q9" s="61" t="s">
        <v>4</v>
      </c>
      <c r="R9" s="61"/>
      <c r="S9" s="62" t="s">
        <v>2</v>
      </c>
      <c r="T9" s="61" t="s">
        <v>3</v>
      </c>
      <c r="U9" s="61"/>
      <c r="V9" s="61"/>
      <c r="W9" s="61"/>
      <c r="X9" s="61" t="s">
        <v>66</v>
      </c>
      <c r="Y9" s="61"/>
      <c r="Z9" s="61"/>
      <c r="AA9" s="61"/>
      <c r="AB9" s="62" t="s">
        <v>67</v>
      </c>
      <c r="AC9" s="61" t="s">
        <v>69</v>
      </c>
      <c r="AD9" s="61" t="s">
        <v>68</v>
      </c>
      <c r="AE9" s="61"/>
      <c r="AF9" s="61"/>
      <c r="AG9" s="61"/>
      <c r="AH9" s="61" t="s">
        <v>4</v>
      </c>
    </row>
    <row r="10" spans="1:35" ht="26.25" thickBot="1">
      <c r="A10" s="60"/>
      <c r="B10" s="62" t="s">
        <v>5</v>
      </c>
      <c r="C10" s="62" t="s">
        <v>6</v>
      </c>
      <c r="D10" s="62" t="s">
        <v>7</v>
      </c>
      <c r="E10" s="62" t="s">
        <v>8</v>
      </c>
      <c r="F10" s="62" t="s">
        <v>9</v>
      </c>
      <c r="G10" s="62" t="s">
        <v>6</v>
      </c>
      <c r="H10" s="62" t="s">
        <v>7</v>
      </c>
      <c r="I10" s="62" t="s">
        <v>8</v>
      </c>
      <c r="J10" s="62" t="s">
        <v>9</v>
      </c>
      <c r="K10" s="62" t="s">
        <v>7</v>
      </c>
      <c r="L10" s="61"/>
      <c r="M10" s="62" t="s">
        <v>6</v>
      </c>
      <c r="N10" s="62" t="s">
        <v>7</v>
      </c>
      <c r="O10" s="62" t="s">
        <v>8</v>
      </c>
      <c r="P10" s="62" t="s">
        <v>9</v>
      </c>
      <c r="Q10" s="61"/>
      <c r="R10" s="61"/>
      <c r="S10" s="62" t="s">
        <v>5</v>
      </c>
      <c r="T10" s="62" t="s">
        <v>6</v>
      </c>
      <c r="U10" s="62" t="s">
        <v>7</v>
      </c>
      <c r="V10" s="62" t="s">
        <v>8</v>
      </c>
      <c r="W10" s="62" t="s">
        <v>9</v>
      </c>
      <c r="X10" s="62" t="s">
        <v>6</v>
      </c>
      <c r="Y10" s="62" t="s">
        <v>7</v>
      </c>
      <c r="Z10" s="62" t="s">
        <v>8</v>
      </c>
      <c r="AA10" s="62" t="s">
        <v>9</v>
      </c>
      <c r="AB10" s="62" t="s">
        <v>7</v>
      </c>
      <c r="AC10" s="61"/>
      <c r="AD10" s="62" t="s">
        <v>6</v>
      </c>
      <c r="AE10" s="62" t="s">
        <v>7</v>
      </c>
      <c r="AF10" s="62" t="s">
        <v>8</v>
      </c>
      <c r="AG10" s="62" t="s">
        <v>9</v>
      </c>
      <c r="AH10" s="61"/>
    </row>
    <row r="11" spans="1:35">
      <c r="A11" s="27" t="s">
        <v>10</v>
      </c>
      <c r="B11" s="28">
        <v>479</v>
      </c>
      <c r="C11" s="28">
        <v>8493</v>
      </c>
      <c r="D11" s="28">
        <v>29970</v>
      </c>
      <c r="E11" s="28">
        <v>11075</v>
      </c>
      <c r="F11" s="28">
        <v>49538</v>
      </c>
      <c r="G11" s="28">
        <v>581</v>
      </c>
      <c r="H11" s="28">
        <v>13253</v>
      </c>
      <c r="I11" s="28">
        <v>872</v>
      </c>
      <c r="J11" s="28">
        <v>14706</v>
      </c>
      <c r="K11" s="28">
        <v>4464</v>
      </c>
      <c r="L11" s="28">
        <v>19170</v>
      </c>
      <c r="M11" s="28">
        <v>41070</v>
      </c>
      <c r="N11" s="28">
        <v>1101</v>
      </c>
      <c r="O11" s="28">
        <v>197</v>
      </c>
      <c r="P11" s="28">
        <v>42368</v>
      </c>
      <c r="Q11" s="28">
        <v>111555</v>
      </c>
      <c r="R11" s="28">
        <v>115396</v>
      </c>
      <c r="S11" s="29">
        <v>0.4150923775520815</v>
      </c>
      <c r="T11" s="29">
        <v>7.3598738257825227</v>
      </c>
      <c r="U11" s="29">
        <v>25.97143748483483</v>
      </c>
      <c r="V11" s="29">
        <v>9.5973863912094011</v>
      </c>
      <c r="W11" s="29">
        <v>42.928697701826749</v>
      </c>
      <c r="X11" s="29">
        <v>0.50348365627924718</v>
      </c>
      <c r="Y11" s="29">
        <v>11.484800166383584</v>
      </c>
      <c r="Z11" s="29">
        <v>0.75565877500086653</v>
      </c>
      <c r="AA11" s="29">
        <v>12.743942597663697</v>
      </c>
      <c r="AB11" s="29">
        <v>3.8684183160594818</v>
      </c>
      <c r="AC11" s="29">
        <v>16.61236091372318</v>
      </c>
      <c r="AD11" s="29">
        <v>35.590488405144029</v>
      </c>
      <c r="AE11" s="29">
        <v>0.95410586155499322</v>
      </c>
      <c r="AF11" s="29">
        <v>0.17071648930638844</v>
      </c>
      <c r="AG11" s="29">
        <v>36.715310756005408</v>
      </c>
      <c r="AH11" s="29">
        <v>96.671461749107422</v>
      </c>
      <c r="AI11" s="35"/>
    </row>
    <row r="12" spans="1:35">
      <c r="A12" s="30" t="s">
        <v>11</v>
      </c>
      <c r="B12" s="33">
        <v>6</v>
      </c>
      <c r="C12" s="33">
        <v>251</v>
      </c>
      <c r="D12" s="33">
        <v>329</v>
      </c>
      <c r="E12" s="33"/>
      <c r="F12" s="33">
        <v>580</v>
      </c>
      <c r="G12" s="33"/>
      <c r="H12" s="33"/>
      <c r="I12" s="33"/>
      <c r="J12" s="33"/>
      <c r="K12" s="33">
        <v>226</v>
      </c>
      <c r="L12" s="33">
        <v>226</v>
      </c>
      <c r="M12" s="33">
        <v>790</v>
      </c>
      <c r="N12" s="33"/>
      <c r="O12" s="33"/>
      <c r="P12" s="33">
        <v>790</v>
      </c>
      <c r="Q12" s="33">
        <v>1602</v>
      </c>
      <c r="R12" s="33">
        <v>1712</v>
      </c>
      <c r="S12" s="34">
        <v>0.35046728971962615</v>
      </c>
      <c r="T12" s="34">
        <v>14.661214953271029</v>
      </c>
      <c r="U12" s="34">
        <v>19.217289719626169</v>
      </c>
      <c r="V12" s="34">
        <v>0</v>
      </c>
      <c r="W12" s="34">
        <v>33.878504672897201</v>
      </c>
      <c r="X12" s="34">
        <v>0</v>
      </c>
      <c r="Y12" s="34">
        <v>0</v>
      </c>
      <c r="Z12" s="34">
        <v>0</v>
      </c>
      <c r="AA12" s="34">
        <v>0</v>
      </c>
      <c r="AB12" s="34">
        <v>13.200934579439252</v>
      </c>
      <c r="AC12" s="34">
        <v>13.200934579439252</v>
      </c>
      <c r="AD12" s="34">
        <v>46.144859813084111</v>
      </c>
      <c r="AE12" s="34">
        <v>0</v>
      </c>
      <c r="AF12" s="34">
        <v>0</v>
      </c>
      <c r="AG12" s="34">
        <v>46.144859813084111</v>
      </c>
      <c r="AH12" s="34">
        <v>93.574766355140184</v>
      </c>
      <c r="AI12" s="35"/>
    </row>
    <row r="13" spans="1:35">
      <c r="A13" s="30" t="s">
        <v>12</v>
      </c>
      <c r="B13" s="33">
        <v>3</v>
      </c>
      <c r="C13" s="33"/>
      <c r="D13" s="33">
        <v>772</v>
      </c>
      <c r="E13" s="33">
        <v>43</v>
      </c>
      <c r="F13" s="33">
        <v>815</v>
      </c>
      <c r="G13" s="33"/>
      <c r="H13" s="33">
        <v>356</v>
      </c>
      <c r="I13" s="33"/>
      <c r="J13" s="33">
        <v>356</v>
      </c>
      <c r="K13" s="33">
        <v>67</v>
      </c>
      <c r="L13" s="33">
        <v>423</v>
      </c>
      <c r="M13" s="33">
        <v>554</v>
      </c>
      <c r="N13" s="33"/>
      <c r="O13" s="33"/>
      <c r="P13" s="33">
        <v>554</v>
      </c>
      <c r="Q13" s="33">
        <v>1795</v>
      </c>
      <c r="R13" s="33">
        <v>1938</v>
      </c>
      <c r="S13" s="34">
        <v>0.15479876160990713</v>
      </c>
      <c r="T13" s="34">
        <v>0</v>
      </c>
      <c r="U13" s="34">
        <v>39.834881320949435</v>
      </c>
      <c r="V13" s="34">
        <v>2.2187822497420022</v>
      </c>
      <c r="W13" s="34">
        <v>42.053663570691434</v>
      </c>
      <c r="X13" s="34">
        <v>0</v>
      </c>
      <c r="Y13" s="34">
        <v>18.369453044375643</v>
      </c>
      <c r="Z13" s="34">
        <v>0</v>
      </c>
      <c r="AA13" s="34">
        <v>18.369453044375643</v>
      </c>
      <c r="AB13" s="34">
        <v>3.4571723426212593</v>
      </c>
      <c r="AC13" s="34">
        <v>21.826625386996902</v>
      </c>
      <c r="AD13" s="34">
        <v>28.586171310629517</v>
      </c>
      <c r="AE13" s="34">
        <v>0</v>
      </c>
      <c r="AF13" s="34">
        <v>0</v>
      </c>
      <c r="AG13" s="34">
        <v>28.586171310629517</v>
      </c>
      <c r="AH13" s="34">
        <v>92.621259029927757</v>
      </c>
      <c r="AI13" s="35"/>
    </row>
    <row r="14" spans="1:35">
      <c r="A14" s="30" t="s">
        <v>13</v>
      </c>
      <c r="B14" s="33">
        <v>19</v>
      </c>
      <c r="C14" s="33">
        <v>220</v>
      </c>
      <c r="D14" s="33">
        <v>669</v>
      </c>
      <c r="E14" s="33">
        <v>281</v>
      </c>
      <c r="F14" s="33">
        <v>1170</v>
      </c>
      <c r="G14" s="33"/>
      <c r="H14" s="33">
        <v>366</v>
      </c>
      <c r="I14" s="33"/>
      <c r="J14" s="33">
        <v>366</v>
      </c>
      <c r="K14" s="33">
        <v>141</v>
      </c>
      <c r="L14" s="33">
        <v>507</v>
      </c>
      <c r="M14" s="33">
        <v>1670</v>
      </c>
      <c r="N14" s="33">
        <v>60</v>
      </c>
      <c r="O14" s="33"/>
      <c r="P14" s="33">
        <v>1730</v>
      </c>
      <c r="Q14" s="33">
        <v>3426</v>
      </c>
      <c r="R14" s="33">
        <v>3590</v>
      </c>
      <c r="S14" s="34">
        <v>0.52924791086350975</v>
      </c>
      <c r="T14" s="34">
        <v>6.1281337047353759</v>
      </c>
      <c r="U14" s="34">
        <v>18.635097493036213</v>
      </c>
      <c r="V14" s="34">
        <v>7.8272980501392748</v>
      </c>
      <c r="W14" s="34">
        <v>32.590529247910865</v>
      </c>
      <c r="X14" s="34">
        <v>0</v>
      </c>
      <c r="Y14" s="34">
        <v>10.194986072423399</v>
      </c>
      <c r="Z14" s="34">
        <v>0</v>
      </c>
      <c r="AA14" s="34">
        <v>10.194986072423399</v>
      </c>
      <c r="AB14" s="34">
        <v>3.9275766016713094</v>
      </c>
      <c r="AC14" s="34">
        <v>14.122562674094707</v>
      </c>
      <c r="AD14" s="34">
        <v>46.518105849582177</v>
      </c>
      <c r="AE14" s="34">
        <v>1.6713091922005572</v>
      </c>
      <c r="AF14" s="34">
        <v>0</v>
      </c>
      <c r="AG14" s="34">
        <v>48.18941504178273</v>
      </c>
      <c r="AH14" s="34">
        <v>95.431754874651801</v>
      </c>
      <c r="AI14" s="35"/>
    </row>
    <row r="15" spans="1:35">
      <c r="A15" s="30" t="s">
        <v>14</v>
      </c>
      <c r="B15" s="33">
        <v>5</v>
      </c>
      <c r="C15" s="33">
        <v>196</v>
      </c>
      <c r="D15" s="33">
        <v>321</v>
      </c>
      <c r="E15" s="33">
        <v>52</v>
      </c>
      <c r="F15" s="33">
        <v>569</v>
      </c>
      <c r="G15" s="33"/>
      <c r="H15" s="33"/>
      <c r="I15" s="33"/>
      <c r="J15" s="33"/>
      <c r="K15" s="33"/>
      <c r="L15" s="33">
        <v>0</v>
      </c>
      <c r="M15" s="33">
        <v>634</v>
      </c>
      <c r="N15" s="33"/>
      <c r="O15" s="33"/>
      <c r="P15" s="33">
        <v>634</v>
      </c>
      <c r="Q15" s="33">
        <v>1208</v>
      </c>
      <c r="R15" s="33">
        <v>1383</v>
      </c>
      <c r="S15" s="34">
        <v>0.36153289949385392</v>
      </c>
      <c r="T15" s="34">
        <v>14.172089660159074</v>
      </c>
      <c r="U15" s="34">
        <v>23.210412147505423</v>
      </c>
      <c r="V15" s="34">
        <v>3.759942154736081</v>
      </c>
      <c r="W15" s="34">
        <v>41.142443962400577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45.842371655820678</v>
      </c>
      <c r="AE15" s="34">
        <v>0</v>
      </c>
      <c r="AF15" s="34">
        <v>0</v>
      </c>
      <c r="AG15" s="34">
        <v>45.842371655820678</v>
      </c>
      <c r="AH15" s="34">
        <v>87.346348517715114</v>
      </c>
      <c r="AI15" s="35"/>
    </row>
    <row r="16" spans="1:35">
      <c r="A16" s="30" t="s">
        <v>15</v>
      </c>
      <c r="B16" s="33">
        <v>9</v>
      </c>
      <c r="C16" s="33"/>
      <c r="D16" s="33">
        <v>269</v>
      </c>
      <c r="E16" s="33">
        <v>181</v>
      </c>
      <c r="F16" s="33">
        <v>450</v>
      </c>
      <c r="G16" s="33"/>
      <c r="H16" s="33"/>
      <c r="I16" s="33"/>
      <c r="J16" s="33"/>
      <c r="K16" s="33">
        <v>309</v>
      </c>
      <c r="L16" s="33">
        <v>309</v>
      </c>
      <c r="M16" s="33">
        <v>1131</v>
      </c>
      <c r="N16" s="33"/>
      <c r="O16" s="33"/>
      <c r="P16" s="33">
        <v>1131</v>
      </c>
      <c r="Q16" s="33">
        <v>1899</v>
      </c>
      <c r="R16" s="33">
        <v>2021</v>
      </c>
      <c r="S16" s="34">
        <v>0.44532409698169217</v>
      </c>
      <c r="T16" s="34">
        <v>0</v>
      </c>
      <c r="U16" s="34">
        <v>13.310242454230577</v>
      </c>
      <c r="V16" s="34">
        <v>8.9559623948540317</v>
      </c>
      <c r="W16" s="34">
        <v>22.266204849084613</v>
      </c>
      <c r="X16" s="34">
        <v>0</v>
      </c>
      <c r="Y16" s="34">
        <v>0</v>
      </c>
      <c r="Z16" s="34">
        <v>0</v>
      </c>
      <c r="AA16" s="34">
        <v>0</v>
      </c>
      <c r="AB16" s="34">
        <v>15.289460663038099</v>
      </c>
      <c r="AC16" s="34">
        <v>15.289460663038099</v>
      </c>
      <c r="AD16" s="34">
        <v>55.962394854032659</v>
      </c>
      <c r="AE16" s="34">
        <v>0</v>
      </c>
      <c r="AF16" s="34">
        <v>0</v>
      </c>
      <c r="AG16" s="34">
        <v>55.962394854032659</v>
      </c>
      <c r="AH16" s="34">
        <v>93.963384463137061</v>
      </c>
      <c r="AI16" s="35"/>
    </row>
    <row r="17" spans="1:35">
      <c r="A17" s="30" t="s">
        <v>16</v>
      </c>
      <c r="B17" s="33"/>
      <c r="C17" s="33">
        <v>29</v>
      </c>
      <c r="D17" s="33"/>
      <c r="E17" s="33"/>
      <c r="F17" s="33">
        <v>29</v>
      </c>
      <c r="G17" s="33"/>
      <c r="H17" s="33"/>
      <c r="I17" s="33"/>
      <c r="J17" s="33"/>
      <c r="K17" s="33"/>
      <c r="L17" s="33">
        <v>0</v>
      </c>
      <c r="M17" s="33">
        <v>83</v>
      </c>
      <c r="N17" s="33"/>
      <c r="O17" s="33"/>
      <c r="P17" s="33">
        <v>83</v>
      </c>
      <c r="Q17" s="33">
        <v>112</v>
      </c>
      <c r="R17" s="33">
        <v>110</v>
      </c>
      <c r="S17" s="34">
        <v>0</v>
      </c>
      <c r="T17" s="34">
        <v>26.36363636363636</v>
      </c>
      <c r="U17" s="34">
        <v>0</v>
      </c>
      <c r="V17" s="34">
        <v>0</v>
      </c>
      <c r="W17" s="34">
        <v>26.36363636363636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75.454545454545453</v>
      </c>
      <c r="AE17" s="34">
        <v>0</v>
      </c>
      <c r="AF17" s="34">
        <v>0</v>
      </c>
      <c r="AG17" s="34">
        <v>75.454545454545453</v>
      </c>
      <c r="AH17" s="34">
        <v>101.81818181818181</v>
      </c>
      <c r="AI17" s="35"/>
    </row>
    <row r="18" spans="1:35">
      <c r="A18" s="30" t="s">
        <v>17</v>
      </c>
      <c r="B18" s="33"/>
      <c r="C18" s="33">
        <v>363</v>
      </c>
      <c r="D18" s="33">
        <v>3655</v>
      </c>
      <c r="E18" s="33">
        <v>1717</v>
      </c>
      <c r="F18" s="33">
        <v>5735</v>
      </c>
      <c r="G18" s="33"/>
      <c r="H18" s="33">
        <v>1106</v>
      </c>
      <c r="I18" s="33">
        <v>72</v>
      </c>
      <c r="J18" s="33">
        <v>1178</v>
      </c>
      <c r="K18" s="33">
        <v>352</v>
      </c>
      <c r="L18" s="33">
        <v>1530</v>
      </c>
      <c r="M18" s="33">
        <v>1815</v>
      </c>
      <c r="N18" s="33">
        <v>218</v>
      </c>
      <c r="O18" s="33"/>
      <c r="P18" s="33">
        <v>2033</v>
      </c>
      <c r="Q18" s="33">
        <v>9298</v>
      </c>
      <c r="R18" s="33">
        <v>9481</v>
      </c>
      <c r="S18" s="34">
        <v>0</v>
      </c>
      <c r="T18" s="34">
        <v>3.8287100516823118</v>
      </c>
      <c r="U18" s="34">
        <v>38.550785782090493</v>
      </c>
      <c r="V18" s="34">
        <v>18.109904018563441</v>
      </c>
      <c r="W18" s="34">
        <v>60.489399852336255</v>
      </c>
      <c r="X18" s="34">
        <v>0</v>
      </c>
      <c r="Y18" s="34">
        <v>11.665436135428752</v>
      </c>
      <c r="Z18" s="34">
        <v>0.75941356397004534</v>
      </c>
      <c r="AA18" s="34">
        <v>12.424849699398797</v>
      </c>
      <c r="AB18" s="34">
        <v>3.7126885349646663</v>
      </c>
      <c r="AC18" s="34">
        <v>16.137538234363465</v>
      </c>
      <c r="AD18" s="34">
        <v>19.143550258411558</v>
      </c>
      <c r="AE18" s="34">
        <v>2.2993355131315263</v>
      </c>
      <c r="AF18" s="34">
        <v>0</v>
      </c>
      <c r="AG18" s="34">
        <v>21.442885771543086</v>
      </c>
      <c r="AH18" s="34">
        <v>98.069823858242799</v>
      </c>
      <c r="AI18" s="35"/>
    </row>
    <row r="19" spans="1:35">
      <c r="A19" s="30" t="s">
        <v>18</v>
      </c>
      <c r="B19" s="33">
        <v>23</v>
      </c>
      <c r="C19" s="33">
        <v>139</v>
      </c>
      <c r="D19" s="33">
        <v>111</v>
      </c>
      <c r="E19" s="33"/>
      <c r="F19" s="33">
        <v>250</v>
      </c>
      <c r="G19" s="33"/>
      <c r="H19" s="33"/>
      <c r="I19" s="33"/>
      <c r="J19" s="33"/>
      <c r="K19" s="33">
        <v>48</v>
      </c>
      <c r="L19" s="33">
        <v>48</v>
      </c>
      <c r="M19" s="33">
        <v>298</v>
      </c>
      <c r="N19" s="33"/>
      <c r="O19" s="33"/>
      <c r="P19" s="33">
        <v>298</v>
      </c>
      <c r="Q19" s="33">
        <v>619</v>
      </c>
      <c r="R19" s="33">
        <v>697</v>
      </c>
      <c r="S19" s="34">
        <v>3.2998565279770444</v>
      </c>
      <c r="T19" s="34">
        <v>19.942611190817789</v>
      </c>
      <c r="U19" s="34">
        <v>15.925394548063126</v>
      </c>
      <c r="V19" s="34">
        <v>0</v>
      </c>
      <c r="W19" s="34">
        <v>35.868005738880917</v>
      </c>
      <c r="X19" s="34">
        <v>0</v>
      </c>
      <c r="Y19" s="34">
        <v>0</v>
      </c>
      <c r="Z19" s="34">
        <v>0</v>
      </c>
      <c r="AA19" s="34">
        <v>0</v>
      </c>
      <c r="AB19" s="34">
        <v>6.8866571018651364</v>
      </c>
      <c r="AC19" s="34">
        <v>6.8866571018651364</v>
      </c>
      <c r="AD19" s="34">
        <v>42.754662840746057</v>
      </c>
      <c r="AE19" s="34">
        <v>0</v>
      </c>
      <c r="AF19" s="34">
        <v>0</v>
      </c>
      <c r="AG19" s="34">
        <v>42.754662840746057</v>
      </c>
      <c r="AH19" s="34">
        <v>88.809182209469157</v>
      </c>
      <c r="AI19" s="35"/>
    </row>
    <row r="20" spans="1:35">
      <c r="A20" s="30" t="s">
        <v>19</v>
      </c>
      <c r="B20" s="33">
        <v>7</v>
      </c>
      <c r="C20" s="33"/>
      <c r="D20" s="33">
        <v>444</v>
      </c>
      <c r="E20" s="33">
        <v>22</v>
      </c>
      <c r="F20" s="33">
        <v>466</v>
      </c>
      <c r="G20" s="33"/>
      <c r="H20" s="33"/>
      <c r="I20" s="33"/>
      <c r="J20" s="33"/>
      <c r="K20" s="33"/>
      <c r="L20" s="33">
        <v>0</v>
      </c>
      <c r="M20" s="33">
        <v>1129</v>
      </c>
      <c r="N20" s="33"/>
      <c r="O20" s="33"/>
      <c r="P20" s="33">
        <v>1129</v>
      </c>
      <c r="Q20" s="33">
        <v>1602</v>
      </c>
      <c r="R20" s="33">
        <v>1671</v>
      </c>
      <c r="S20" s="34">
        <v>0.41891083183722316</v>
      </c>
      <c r="T20" s="34">
        <v>0</v>
      </c>
      <c r="U20" s="34">
        <v>26.570915619389584</v>
      </c>
      <c r="V20" s="34">
        <v>1.3165769000598444</v>
      </c>
      <c r="W20" s="34">
        <v>27.887492519449431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67.564332734889291</v>
      </c>
      <c r="AE20" s="34">
        <v>0</v>
      </c>
      <c r="AF20" s="34">
        <v>0</v>
      </c>
      <c r="AG20" s="34">
        <v>67.564332734889291</v>
      </c>
      <c r="AH20" s="34">
        <v>95.870736086175938</v>
      </c>
      <c r="AI20" s="35"/>
    </row>
    <row r="21" spans="1:35">
      <c r="A21" s="30" t="s">
        <v>20</v>
      </c>
      <c r="B21" s="33"/>
      <c r="C21" s="33"/>
      <c r="D21" s="33">
        <v>94</v>
      </c>
      <c r="E21" s="33"/>
      <c r="F21" s="33">
        <v>94</v>
      </c>
      <c r="G21" s="33"/>
      <c r="H21" s="33"/>
      <c r="I21" s="33"/>
      <c r="J21" s="33"/>
      <c r="K21" s="33"/>
      <c r="L21" s="33">
        <v>0</v>
      </c>
      <c r="M21" s="33">
        <v>155</v>
      </c>
      <c r="N21" s="33"/>
      <c r="O21" s="33"/>
      <c r="P21" s="33">
        <v>155</v>
      </c>
      <c r="Q21" s="33">
        <v>249</v>
      </c>
      <c r="R21" s="33">
        <v>234</v>
      </c>
      <c r="S21" s="34">
        <v>0</v>
      </c>
      <c r="T21" s="34">
        <v>0</v>
      </c>
      <c r="U21" s="34">
        <v>40.17094017094017</v>
      </c>
      <c r="V21" s="34">
        <v>0</v>
      </c>
      <c r="W21" s="34">
        <v>40.17094017094017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66.239316239316238</v>
      </c>
      <c r="AE21" s="34">
        <v>0</v>
      </c>
      <c r="AF21" s="34">
        <v>0</v>
      </c>
      <c r="AG21" s="34">
        <v>66.239316239316238</v>
      </c>
      <c r="AH21" s="34">
        <v>106.41025641025641</v>
      </c>
      <c r="AI21" s="35"/>
    </row>
    <row r="22" spans="1:35">
      <c r="A22" s="30" t="s">
        <v>21</v>
      </c>
      <c r="B22" s="33"/>
      <c r="C22" s="33">
        <v>199</v>
      </c>
      <c r="D22" s="33">
        <v>475</v>
      </c>
      <c r="E22" s="33">
        <v>201</v>
      </c>
      <c r="F22" s="33">
        <v>875</v>
      </c>
      <c r="G22" s="33"/>
      <c r="H22" s="33">
        <v>366</v>
      </c>
      <c r="I22" s="33"/>
      <c r="J22" s="33">
        <v>366</v>
      </c>
      <c r="K22" s="33"/>
      <c r="L22" s="33">
        <v>366</v>
      </c>
      <c r="M22" s="33">
        <v>574</v>
      </c>
      <c r="N22" s="33"/>
      <c r="O22" s="33"/>
      <c r="P22" s="33">
        <v>574</v>
      </c>
      <c r="Q22" s="33">
        <v>1815</v>
      </c>
      <c r="R22" s="33">
        <v>1854</v>
      </c>
      <c r="S22" s="34">
        <v>0</v>
      </c>
      <c r="T22" s="34">
        <v>10.733549083063647</v>
      </c>
      <c r="U22" s="34">
        <v>25.620280474649405</v>
      </c>
      <c r="V22" s="34">
        <v>10.841423948220065</v>
      </c>
      <c r="W22" s="34">
        <v>47.195253505933117</v>
      </c>
      <c r="X22" s="34">
        <v>0</v>
      </c>
      <c r="Y22" s="34">
        <v>19.741100323624593</v>
      </c>
      <c r="Z22" s="34">
        <v>0</v>
      </c>
      <c r="AA22" s="34">
        <v>19.741100323624593</v>
      </c>
      <c r="AB22" s="34">
        <v>0</v>
      </c>
      <c r="AC22" s="34">
        <v>19.741100323624593</v>
      </c>
      <c r="AD22" s="34">
        <v>30.960086299892126</v>
      </c>
      <c r="AE22" s="34">
        <v>0</v>
      </c>
      <c r="AF22" s="34">
        <v>0</v>
      </c>
      <c r="AG22" s="34">
        <v>30.960086299892126</v>
      </c>
      <c r="AH22" s="34">
        <v>97.896440129449829</v>
      </c>
      <c r="AI22" s="35"/>
    </row>
    <row r="23" spans="1:35">
      <c r="A23" s="30" t="s">
        <v>22</v>
      </c>
      <c r="B23" s="33"/>
      <c r="C23" s="33">
        <v>231</v>
      </c>
      <c r="D23" s="33">
        <v>150</v>
      </c>
      <c r="E23" s="33">
        <v>28</v>
      </c>
      <c r="F23" s="33">
        <v>409</v>
      </c>
      <c r="G23" s="33"/>
      <c r="H23" s="33"/>
      <c r="I23" s="33"/>
      <c r="J23" s="33"/>
      <c r="K23" s="33"/>
      <c r="L23" s="33">
        <v>0</v>
      </c>
      <c r="M23" s="33">
        <v>151</v>
      </c>
      <c r="N23" s="33"/>
      <c r="O23" s="33"/>
      <c r="P23" s="33">
        <v>151</v>
      </c>
      <c r="Q23" s="33">
        <v>560</v>
      </c>
      <c r="R23" s="33">
        <v>600</v>
      </c>
      <c r="S23" s="34">
        <v>0</v>
      </c>
      <c r="T23" s="34">
        <v>38.5</v>
      </c>
      <c r="U23" s="34">
        <v>25</v>
      </c>
      <c r="V23" s="34">
        <v>4.666666666666667</v>
      </c>
      <c r="W23" s="34">
        <v>68.166666666666657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25.166666666666664</v>
      </c>
      <c r="AE23" s="34">
        <v>0</v>
      </c>
      <c r="AF23" s="34">
        <v>0</v>
      </c>
      <c r="AG23" s="34">
        <v>25.166666666666664</v>
      </c>
      <c r="AH23" s="34">
        <v>93.333333333333329</v>
      </c>
      <c r="AI23" s="35"/>
    </row>
    <row r="24" spans="1:35">
      <c r="A24" s="30" t="s">
        <v>23</v>
      </c>
      <c r="B24" s="33"/>
      <c r="C24" s="33">
        <v>172</v>
      </c>
      <c r="D24" s="33"/>
      <c r="E24" s="33"/>
      <c r="F24" s="33">
        <v>172</v>
      </c>
      <c r="G24" s="33"/>
      <c r="H24" s="33"/>
      <c r="I24" s="33"/>
      <c r="J24" s="33"/>
      <c r="K24" s="33"/>
      <c r="L24" s="33">
        <v>0</v>
      </c>
      <c r="M24" s="33">
        <v>439</v>
      </c>
      <c r="N24" s="33"/>
      <c r="O24" s="33"/>
      <c r="P24" s="33">
        <v>439</v>
      </c>
      <c r="Q24" s="33">
        <v>611</v>
      </c>
      <c r="R24" s="33">
        <v>586</v>
      </c>
      <c r="S24" s="34">
        <v>0</v>
      </c>
      <c r="T24" s="34">
        <v>29.351535836177472</v>
      </c>
      <c r="U24" s="34">
        <v>0</v>
      </c>
      <c r="V24" s="34">
        <v>0</v>
      </c>
      <c r="W24" s="34">
        <v>29.351535836177472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74.914675767918098</v>
      </c>
      <c r="AE24" s="34">
        <v>0</v>
      </c>
      <c r="AF24" s="34">
        <v>0</v>
      </c>
      <c r="AG24" s="34">
        <v>74.914675767918098</v>
      </c>
      <c r="AH24" s="34">
        <v>104.26621160409557</v>
      </c>
      <c r="AI24" s="35"/>
    </row>
    <row r="25" spans="1:35">
      <c r="A25" s="30" t="s">
        <v>24</v>
      </c>
      <c r="B25" s="33">
        <v>100</v>
      </c>
      <c r="C25" s="33"/>
      <c r="D25" s="33">
        <v>560</v>
      </c>
      <c r="E25" s="33">
        <v>136</v>
      </c>
      <c r="F25" s="33">
        <v>696</v>
      </c>
      <c r="G25" s="33"/>
      <c r="H25" s="33">
        <v>420</v>
      </c>
      <c r="I25" s="33"/>
      <c r="J25" s="33">
        <v>420</v>
      </c>
      <c r="K25" s="33">
        <v>578</v>
      </c>
      <c r="L25" s="33">
        <v>998</v>
      </c>
      <c r="M25" s="33">
        <v>1385</v>
      </c>
      <c r="N25" s="33">
        <v>47</v>
      </c>
      <c r="O25" s="33"/>
      <c r="P25" s="33">
        <v>1432</v>
      </c>
      <c r="Q25" s="33">
        <v>3226</v>
      </c>
      <c r="R25" s="33">
        <v>3425</v>
      </c>
      <c r="S25" s="34">
        <v>2.9197080291970803</v>
      </c>
      <c r="T25" s="34">
        <v>0</v>
      </c>
      <c r="U25" s="34">
        <v>16.350364963503651</v>
      </c>
      <c r="V25" s="34">
        <v>3.9708029197080297</v>
      </c>
      <c r="W25" s="34">
        <v>20.321167883211679</v>
      </c>
      <c r="X25" s="34">
        <v>0</v>
      </c>
      <c r="Y25" s="34">
        <v>12.262773722627736</v>
      </c>
      <c r="Z25" s="34">
        <v>0</v>
      </c>
      <c r="AA25" s="34">
        <v>12.262773722627736</v>
      </c>
      <c r="AB25" s="34">
        <v>16.875912408759124</v>
      </c>
      <c r="AC25" s="34">
        <v>29.138686131386859</v>
      </c>
      <c r="AD25" s="34">
        <v>40.43795620437956</v>
      </c>
      <c r="AE25" s="34">
        <v>1.3722627737226278</v>
      </c>
      <c r="AF25" s="34">
        <v>0</v>
      </c>
      <c r="AG25" s="34">
        <v>41.810218978102185</v>
      </c>
      <c r="AH25" s="34">
        <v>94.189781021897815</v>
      </c>
      <c r="AI25" s="35"/>
    </row>
    <row r="26" spans="1:35">
      <c r="A26" s="30" t="s">
        <v>25</v>
      </c>
      <c r="B26" s="33">
        <v>19</v>
      </c>
      <c r="C26" s="33">
        <v>472</v>
      </c>
      <c r="D26" s="33">
        <v>821</v>
      </c>
      <c r="E26" s="33">
        <v>252</v>
      </c>
      <c r="F26" s="33">
        <v>1545</v>
      </c>
      <c r="G26" s="33"/>
      <c r="H26" s="33">
        <v>346</v>
      </c>
      <c r="I26" s="33"/>
      <c r="J26" s="33">
        <v>346</v>
      </c>
      <c r="K26" s="33"/>
      <c r="L26" s="33">
        <v>346</v>
      </c>
      <c r="M26" s="33">
        <v>1621</v>
      </c>
      <c r="N26" s="33"/>
      <c r="O26" s="33"/>
      <c r="P26" s="33">
        <v>1621</v>
      </c>
      <c r="Q26" s="33">
        <v>3531</v>
      </c>
      <c r="R26" s="33">
        <v>3528</v>
      </c>
      <c r="S26" s="34">
        <v>0.53854875283446713</v>
      </c>
      <c r="T26" s="34">
        <v>13.378684807256235</v>
      </c>
      <c r="U26" s="34">
        <v>23.270975056689341</v>
      </c>
      <c r="V26" s="34">
        <v>7.1428571428571423</v>
      </c>
      <c r="W26" s="34">
        <v>43.792517006802726</v>
      </c>
      <c r="X26" s="34">
        <v>0</v>
      </c>
      <c r="Y26" s="34">
        <v>9.8072562358276638</v>
      </c>
      <c r="Z26" s="34">
        <v>0</v>
      </c>
      <c r="AA26" s="34">
        <v>9.8072562358276638</v>
      </c>
      <c r="AB26" s="34">
        <v>0</v>
      </c>
      <c r="AC26" s="34">
        <v>9.8072562358276638</v>
      </c>
      <c r="AD26" s="34">
        <v>45.946712018140587</v>
      </c>
      <c r="AE26" s="34">
        <v>0</v>
      </c>
      <c r="AF26" s="34">
        <v>0</v>
      </c>
      <c r="AG26" s="34">
        <v>45.946712018140587</v>
      </c>
      <c r="AH26" s="34">
        <v>100.08503401360545</v>
      </c>
      <c r="AI26" s="35"/>
    </row>
    <row r="27" spans="1:35">
      <c r="A27" s="30" t="s">
        <v>26</v>
      </c>
      <c r="B27" s="33"/>
      <c r="C27" s="33"/>
      <c r="D27" s="33">
        <v>100</v>
      </c>
      <c r="E27" s="33"/>
      <c r="F27" s="33">
        <v>100</v>
      </c>
      <c r="G27" s="33"/>
      <c r="H27" s="33"/>
      <c r="I27" s="33"/>
      <c r="J27" s="33"/>
      <c r="K27" s="33"/>
      <c r="L27" s="33">
        <v>0</v>
      </c>
      <c r="M27" s="33">
        <v>252</v>
      </c>
      <c r="N27" s="33"/>
      <c r="O27" s="33"/>
      <c r="P27" s="33">
        <v>252</v>
      </c>
      <c r="Q27" s="33">
        <v>352</v>
      </c>
      <c r="R27" s="33">
        <v>389</v>
      </c>
      <c r="S27" s="34">
        <v>0</v>
      </c>
      <c r="T27" s="34">
        <v>0</v>
      </c>
      <c r="U27" s="34">
        <v>25.70694087403599</v>
      </c>
      <c r="V27" s="34">
        <v>0</v>
      </c>
      <c r="W27" s="34">
        <v>25.70694087403599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64.781491002570689</v>
      </c>
      <c r="AE27" s="34">
        <v>0</v>
      </c>
      <c r="AF27" s="34">
        <v>0</v>
      </c>
      <c r="AG27" s="34">
        <v>64.781491002570689</v>
      </c>
      <c r="AH27" s="34">
        <v>90.488431876606683</v>
      </c>
      <c r="AI27" s="35"/>
    </row>
    <row r="28" spans="1:35">
      <c r="A28" s="30" t="s">
        <v>27</v>
      </c>
      <c r="B28" s="33">
        <v>13</v>
      </c>
      <c r="C28" s="33">
        <v>525</v>
      </c>
      <c r="D28" s="33">
        <v>2493</v>
      </c>
      <c r="E28" s="33">
        <v>1083</v>
      </c>
      <c r="F28" s="33">
        <v>4101</v>
      </c>
      <c r="G28" s="33">
        <v>100</v>
      </c>
      <c r="H28" s="33">
        <v>2643</v>
      </c>
      <c r="I28" s="33">
        <v>22</v>
      </c>
      <c r="J28" s="33">
        <v>2765</v>
      </c>
      <c r="K28" s="33">
        <v>433</v>
      </c>
      <c r="L28" s="33">
        <v>3198</v>
      </c>
      <c r="M28" s="33">
        <v>3156</v>
      </c>
      <c r="N28" s="33">
        <v>148</v>
      </c>
      <c r="O28" s="33"/>
      <c r="P28" s="33">
        <v>3304</v>
      </c>
      <c r="Q28" s="33">
        <v>10616</v>
      </c>
      <c r="R28" s="33">
        <v>11068</v>
      </c>
      <c r="S28" s="34">
        <v>0.11745572822551499</v>
      </c>
      <c r="T28" s="34">
        <v>4.7434044091073364</v>
      </c>
      <c r="U28" s="34">
        <v>22.524394651246837</v>
      </c>
      <c r="V28" s="34">
        <v>9.7849656667871336</v>
      </c>
      <c r="W28" s="34">
        <v>37.052764727141309</v>
      </c>
      <c r="X28" s="34">
        <v>0.90350560173473071</v>
      </c>
      <c r="Y28" s="34">
        <v>23.879653053848934</v>
      </c>
      <c r="Z28" s="34">
        <v>0.19877123238164077</v>
      </c>
      <c r="AA28" s="34">
        <v>24.981929887965304</v>
      </c>
      <c r="AB28" s="34">
        <v>3.9121792555113841</v>
      </c>
      <c r="AC28" s="34">
        <v>28.894109143476687</v>
      </c>
      <c r="AD28" s="34">
        <v>28.514636790748106</v>
      </c>
      <c r="AE28" s="34">
        <v>1.3371882905674015</v>
      </c>
      <c r="AF28" s="34">
        <v>0</v>
      </c>
      <c r="AG28" s="34">
        <v>29.851825081315503</v>
      </c>
      <c r="AH28" s="34">
        <v>95.916154680159011</v>
      </c>
      <c r="AI28" s="35"/>
    </row>
    <row r="29" spans="1:35">
      <c r="A29" s="30" t="s">
        <v>28</v>
      </c>
      <c r="B29" s="33"/>
      <c r="C29" s="33">
        <v>261</v>
      </c>
      <c r="D29" s="33"/>
      <c r="E29" s="33"/>
      <c r="F29" s="33">
        <v>261</v>
      </c>
      <c r="G29" s="33"/>
      <c r="H29" s="33"/>
      <c r="I29" s="33"/>
      <c r="J29" s="33"/>
      <c r="K29" s="33">
        <v>157</v>
      </c>
      <c r="L29" s="33">
        <v>157</v>
      </c>
      <c r="M29" s="33">
        <v>318</v>
      </c>
      <c r="N29" s="33"/>
      <c r="O29" s="33"/>
      <c r="P29" s="33">
        <v>318</v>
      </c>
      <c r="Q29" s="33">
        <v>736</v>
      </c>
      <c r="R29" s="33">
        <v>735</v>
      </c>
      <c r="S29" s="34">
        <v>0</v>
      </c>
      <c r="T29" s="34">
        <v>35.510204081632651</v>
      </c>
      <c r="U29" s="34">
        <v>0</v>
      </c>
      <c r="V29" s="34">
        <v>0</v>
      </c>
      <c r="W29" s="34">
        <v>35.510204081632651</v>
      </c>
      <c r="X29" s="34">
        <v>0</v>
      </c>
      <c r="Y29" s="34">
        <v>0</v>
      </c>
      <c r="Z29" s="34">
        <v>0</v>
      </c>
      <c r="AA29" s="34">
        <v>0</v>
      </c>
      <c r="AB29" s="34">
        <v>21.360544217687075</v>
      </c>
      <c r="AC29" s="34">
        <v>21.360544217687075</v>
      </c>
      <c r="AD29" s="34">
        <v>43.265306122448983</v>
      </c>
      <c r="AE29" s="34">
        <v>0</v>
      </c>
      <c r="AF29" s="34">
        <v>0</v>
      </c>
      <c r="AG29" s="34">
        <v>43.265306122448983</v>
      </c>
      <c r="AH29" s="34">
        <v>100.13605442176872</v>
      </c>
      <c r="AI29" s="35"/>
    </row>
    <row r="30" spans="1:35">
      <c r="A30" s="30" t="s">
        <v>29</v>
      </c>
      <c r="B30" s="33">
        <v>6</v>
      </c>
      <c r="C30" s="33">
        <v>165</v>
      </c>
      <c r="D30" s="33"/>
      <c r="E30" s="33"/>
      <c r="F30" s="33">
        <v>165</v>
      </c>
      <c r="G30" s="33"/>
      <c r="H30" s="33"/>
      <c r="I30" s="33"/>
      <c r="J30" s="33"/>
      <c r="K30" s="33">
        <v>95</v>
      </c>
      <c r="L30" s="33">
        <v>95</v>
      </c>
      <c r="M30" s="33">
        <v>603</v>
      </c>
      <c r="N30" s="33"/>
      <c r="O30" s="33"/>
      <c r="P30" s="33">
        <v>603</v>
      </c>
      <c r="Q30" s="33">
        <v>869</v>
      </c>
      <c r="R30" s="33">
        <v>982</v>
      </c>
      <c r="S30" s="34">
        <v>0.61099796334012213</v>
      </c>
      <c r="T30" s="34">
        <v>16.802443991853362</v>
      </c>
      <c r="U30" s="34">
        <v>0</v>
      </c>
      <c r="V30" s="34">
        <v>0</v>
      </c>
      <c r="W30" s="34">
        <v>16.802443991853362</v>
      </c>
      <c r="X30" s="34">
        <v>0</v>
      </c>
      <c r="Y30" s="34">
        <v>0</v>
      </c>
      <c r="Z30" s="34">
        <v>0</v>
      </c>
      <c r="AA30" s="34">
        <v>0</v>
      </c>
      <c r="AB30" s="34">
        <v>9.674134419551935</v>
      </c>
      <c r="AC30" s="34">
        <v>9.674134419551935</v>
      </c>
      <c r="AD30" s="34">
        <v>61.405295315682281</v>
      </c>
      <c r="AE30" s="34">
        <v>0</v>
      </c>
      <c r="AF30" s="34">
        <v>0</v>
      </c>
      <c r="AG30" s="34">
        <v>61.405295315682281</v>
      </c>
      <c r="AH30" s="34">
        <v>88.492871690427705</v>
      </c>
      <c r="AI30" s="35"/>
    </row>
    <row r="31" spans="1:35">
      <c r="A31" s="30" t="s">
        <v>30</v>
      </c>
      <c r="B31" s="33">
        <v>15</v>
      </c>
      <c r="C31" s="33">
        <v>655</v>
      </c>
      <c r="D31" s="33">
        <v>11161</v>
      </c>
      <c r="E31" s="33">
        <v>5335</v>
      </c>
      <c r="F31" s="33">
        <v>17151</v>
      </c>
      <c r="G31" s="33">
        <v>100</v>
      </c>
      <c r="H31" s="33">
        <v>4228</v>
      </c>
      <c r="I31" s="33">
        <v>683</v>
      </c>
      <c r="J31" s="33">
        <v>5011</v>
      </c>
      <c r="K31" s="33"/>
      <c r="L31" s="33">
        <v>5011</v>
      </c>
      <c r="M31" s="33">
        <v>7799</v>
      </c>
      <c r="N31" s="33">
        <v>383</v>
      </c>
      <c r="O31" s="33">
        <v>197</v>
      </c>
      <c r="P31" s="33">
        <v>8379</v>
      </c>
      <c r="Q31" s="33">
        <v>30556</v>
      </c>
      <c r="R31" s="33">
        <v>30278</v>
      </c>
      <c r="S31" s="34">
        <v>4.9540920800581284E-2</v>
      </c>
      <c r="T31" s="34">
        <v>2.163286874958716</v>
      </c>
      <c r="U31" s="34">
        <v>36.861747803685844</v>
      </c>
      <c r="V31" s="34">
        <v>17.620054164740075</v>
      </c>
      <c r="W31" s="34">
        <v>56.645088843384642</v>
      </c>
      <c r="X31" s="34">
        <v>0.33027280533720854</v>
      </c>
      <c r="Y31" s="34">
        <v>13.963934209657177</v>
      </c>
      <c r="Z31" s="34">
        <v>2.2557632604531341</v>
      </c>
      <c r="AA31" s="34">
        <v>16.549970275447521</v>
      </c>
      <c r="AB31" s="34">
        <v>0</v>
      </c>
      <c r="AC31" s="34">
        <v>16.549970275447521</v>
      </c>
      <c r="AD31" s="34">
        <v>25.757976088248896</v>
      </c>
      <c r="AE31" s="34">
        <v>1.2649448444415088</v>
      </c>
      <c r="AF31" s="34">
        <v>0.65063742651430079</v>
      </c>
      <c r="AG31" s="34">
        <v>27.673558359204701</v>
      </c>
      <c r="AH31" s="34">
        <v>100.91815839883745</v>
      </c>
      <c r="AI31" s="35"/>
    </row>
    <row r="32" spans="1:35">
      <c r="A32" s="30" t="s">
        <v>31</v>
      </c>
      <c r="B32" s="33"/>
      <c r="C32" s="33">
        <v>196</v>
      </c>
      <c r="D32" s="33">
        <v>277</v>
      </c>
      <c r="E32" s="33">
        <v>101</v>
      </c>
      <c r="F32" s="33">
        <v>574</v>
      </c>
      <c r="G32" s="33"/>
      <c r="H32" s="33">
        <v>314</v>
      </c>
      <c r="I32" s="33"/>
      <c r="J32" s="33">
        <v>314</v>
      </c>
      <c r="K32" s="33"/>
      <c r="L32" s="33">
        <v>314</v>
      </c>
      <c r="M32" s="33">
        <v>98</v>
      </c>
      <c r="N32" s="33"/>
      <c r="O32" s="33"/>
      <c r="P32" s="33">
        <v>98</v>
      </c>
      <c r="Q32" s="33">
        <v>986</v>
      </c>
      <c r="R32" s="33">
        <v>1057</v>
      </c>
      <c r="S32" s="34">
        <v>0</v>
      </c>
      <c r="T32" s="34">
        <v>18.543046357615893</v>
      </c>
      <c r="U32" s="34">
        <v>26.206244087038787</v>
      </c>
      <c r="V32" s="34">
        <v>9.5553453169347211</v>
      </c>
      <c r="W32" s="34">
        <v>54.304635761589402</v>
      </c>
      <c r="X32" s="34">
        <v>0</v>
      </c>
      <c r="Y32" s="34">
        <v>29.706717123935668</v>
      </c>
      <c r="Z32" s="34">
        <v>0</v>
      </c>
      <c r="AA32" s="34">
        <v>29.706717123935668</v>
      </c>
      <c r="AB32" s="34">
        <v>0</v>
      </c>
      <c r="AC32" s="34">
        <v>29.706717123935668</v>
      </c>
      <c r="AD32" s="34">
        <v>9.2715231788079464</v>
      </c>
      <c r="AE32" s="34">
        <v>0</v>
      </c>
      <c r="AF32" s="34">
        <v>0</v>
      </c>
      <c r="AG32" s="34">
        <v>9.2715231788079464</v>
      </c>
      <c r="AH32" s="34">
        <v>93.282876064333024</v>
      </c>
      <c r="AI32" s="35"/>
    </row>
    <row r="33" spans="1:35">
      <c r="A33" s="30" t="s">
        <v>32</v>
      </c>
      <c r="B33" s="33">
        <v>1</v>
      </c>
      <c r="C33" s="33"/>
      <c r="D33" s="33"/>
      <c r="E33" s="33">
        <v>19</v>
      </c>
      <c r="F33" s="33">
        <v>19</v>
      </c>
      <c r="G33" s="33"/>
      <c r="H33" s="33"/>
      <c r="I33" s="33"/>
      <c r="J33" s="33"/>
      <c r="K33" s="33">
        <v>114</v>
      </c>
      <c r="L33" s="33">
        <v>114</v>
      </c>
      <c r="M33" s="33">
        <v>316</v>
      </c>
      <c r="N33" s="33"/>
      <c r="O33" s="33"/>
      <c r="P33" s="33">
        <v>316</v>
      </c>
      <c r="Q33" s="33">
        <v>450</v>
      </c>
      <c r="R33" s="33">
        <v>499</v>
      </c>
      <c r="S33" s="34">
        <v>0.20040080160320639</v>
      </c>
      <c r="T33" s="34">
        <v>0</v>
      </c>
      <c r="U33" s="34">
        <v>0</v>
      </c>
      <c r="V33" s="34">
        <v>3.8076152304609221</v>
      </c>
      <c r="W33" s="34">
        <v>3.8076152304609221</v>
      </c>
      <c r="X33" s="34">
        <v>0</v>
      </c>
      <c r="Y33" s="34">
        <v>0</v>
      </c>
      <c r="Z33" s="34">
        <v>0</v>
      </c>
      <c r="AA33" s="34">
        <v>0</v>
      </c>
      <c r="AB33" s="34">
        <v>22.84569138276553</v>
      </c>
      <c r="AC33" s="34">
        <v>22.84569138276553</v>
      </c>
      <c r="AD33" s="34">
        <v>63.326653306613224</v>
      </c>
      <c r="AE33" s="34">
        <v>0</v>
      </c>
      <c r="AF33" s="34">
        <v>0</v>
      </c>
      <c r="AG33" s="34">
        <v>63.326653306613224</v>
      </c>
      <c r="AH33" s="34">
        <v>90.180360721442881</v>
      </c>
      <c r="AI33" s="35"/>
    </row>
    <row r="34" spans="1:35">
      <c r="A34" s="30" t="s">
        <v>33</v>
      </c>
      <c r="B34" s="33">
        <v>57</v>
      </c>
      <c r="C34" s="33">
        <v>281</v>
      </c>
      <c r="D34" s="33">
        <v>368</v>
      </c>
      <c r="E34" s="33">
        <v>19</v>
      </c>
      <c r="F34" s="33">
        <v>668</v>
      </c>
      <c r="G34" s="33"/>
      <c r="H34" s="33"/>
      <c r="I34" s="33"/>
      <c r="J34" s="33"/>
      <c r="K34" s="33">
        <v>517</v>
      </c>
      <c r="L34" s="33">
        <v>517</v>
      </c>
      <c r="M34" s="33">
        <v>1301</v>
      </c>
      <c r="N34" s="33">
        <v>87</v>
      </c>
      <c r="O34" s="33"/>
      <c r="P34" s="33">
        <v>1388</v>
      </c>
      <c r="Q34" s="33">
        <v>2630</v>
      </c>
      <c r="R34" s="33">
        <v>2890</v>
      </c>
      <c r="S34" s="34">
        <v>1.972318339100346</v>
      </c>
      <c r="T34" s="34">
        <v>9.7231833910034613</v>
      </c>
      <c r="U34" s="34">
        <v>12.733564013840832</v>
      </c>
      <c r="V34" s="34">
        <v>0.65743944636678198</v>
      </c>
      <c r="W34" s="34">
        <v>23.114186851211073</v>
      </c>
      <c r="X34" s="34">
        <v>0</v>
      </c>
      <c r="Y34" s="34">
        <v>0</v>
      </c>
      <c r="Z34" s="34">
        <v>0</v>
      </c>
      <c r="AA34" s="34">
        <v>0</v>
      </c>
      <c r="AB34" s="34">
        <v>17.889273356401382</v>
      </c>
      <c r="AC34" s="34">
        <v>17.889273356401382</v>
      </c>
      <c r="AD34" s="34">
        <v>45.017301038062286</v>
      </c>
      <c r="AE34" s="34">
        <v>3.0103806228373702</v>
      </c>
      <c r="AF34" s="34">
        <v>0</v>
      </c>
      <c r="AG34" s="34">
        <v>48.027681660899653</v>
      </c>
      <c r="AH34" s="34">
        <v>91.003460207612449</v>
      </c>
      <c r="AI34" s="35"/>
    </row>
    <row r="35" spans="1:35">
      <c r="A35" s="30" t="s">
        <v>34</v>
      </c>
      <c r="B35" s="33"/>
      <c r="C35" s="33"/>
      <c r="D35" s="33">
        <v>250</v>
      </c>
      <c r="E35" s="33"/>
      <c r="F35" s="33">
        <v>250</v>
      </c>
      <c r="G35" s="33"/>
      <c r="H35" s="33"/>
      <c r="I35" s="33"/>
      <c r="J35" s="33"/>
      <c r="K35" s="33"/>
      <c r="L35" s="33">
        <v>0</v>
      </c>
      <c r="M35" s="33">
        <v>71</v>
      </c>
      <c r="N35" s="33"/>
      <c r="O35" s="33"/>
      <c r="P35" s="33">
        <v>71</v>
      </c>
      <c r="Q35" s="33">
        <v>321</v>
      </c>
      <c r="R35" s="33">
        <v>261</v>
      </c>
      <c r="S35" s="34">
        <v>0</v>
      </c>
      <c r="T35" s="34">
        <v>0</v>
      </c>
      <c r="U35" s="34">
        <v>95.785440613026822</v>
      </c>
      <c r="V35" s="34">
        <v>0</v>
      </c>
      <c r="W35" s="34">
        <v>95.785440613026822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27.203065134099617</v>
      </c>
      <c r="AE35" s="34">
        <v>0</v>
      </c>
      <c r="AF35" s="34">
        <v>0</v>
      </c>
      <c r="AG35" s="34">
        <v>27.203065134099617</v>
      </c>
      <c r="AH35" s="34">
        <v>122.98850574712642</v>
      </c>
      <c r="AI35" s="35"/>
    </row>
    <row r="36" spans="1:35">
      <c r="A36" s="30" t="s">
        <v>35</v>
      </c>
      <c r="B36" s="33"/>
      <c r="C36" s="33">
        <v>191</v>
      </c>
      <c r="D36" s="33">
        <v>221</v>
      </c>
      <c r="E36" s="33">
        <v>90</v>
      </c>
      <c r="F36" s="33">
        <v>502</v>
      </c>
      <c r="G36" s="33"/>
      <c r="H36" s="33">
        <v>397</v>
      </c>
      <c r="I36" s="33"/>
      <c r="J36" s="33">
        <v>397</v>
      </c>
      <c r="K36" s="33"/>
      <c r="L36" s="33">
        <v>397</v>
      </c>
      <c r="M36" s="33">
        <v>489</v>
      </c>
      <c r="N36" s="33"/>
      <c r="O36" s="33"/>
      <c r="P36" s="33">
        <v>489</v>
      </c>
      <c r="Q36" s="33">
        <v>1388</v>
      </c>
      <c r="R36" s="33">
        <v>1508</v>
      </c>
      <c r="S36" s="34">
        <v>0</v>
      </c>
      <c r="T36" s="34">
        <v>12.665782493368699</v>
      </c>
      <c r="U36" s="34">
        <v>14.655172413793101</v>
      </c>
      <c r="V36" s="34">
        <v>5.9681697612732094</v>
      </c>
      <c r="W36" s="34">
        <v>33.289124668435008</v>
      </c>
      <c r="X36" s="34">
        <v>0</v>
      </c>
      <c r="Y36" s="34">
        <v>26.326259946949605</v>
      </c>
      <c r="Z36" s="34">
        <v>0</v>
      </c>
      <c r="AA36" s="34">
        <v>26.326259946949605</v>
      </c>
      <c r="AB36" s="34">
        <v>0</v>
      </c>
      <c r="AC36" s="34">
        <v>26.326259946949605</v>
      </c>
      <c r="AD36" s="34">
        <v>32.42705570291777</v>
      </c>
      <c r="AE36" s="34">
        <v>0</v>
      </c>
      <c r="AF36" s="34">
        <v>0</v>
      </c>
      <c r="AG36" s="34">
        <v>32.42705570291777</v>
      </c>
      <c r="AH36" s="34">
        <v>92.042440318302383</v>
      </c>
      <c r="AI36" s="35"/>
    </row>
    <row r="37" spans="1:35">
      <c r="A37" s="30" t="s">
        <v>36</v>
      </c>
      <c r="B37" s="33"/>
      <c r="C37" s="33">
        <v>239</v>
      </c>
      <c r="D37" s="33"/>
      <c r="E37" s="33">
        <v>23</v>
      </c>
      <c r="F37" s="33">
        <v>262</v>
      </c>
      <c r="G37" s="33"/>
      <c r="H37" s="33"/>
      <c r="I37" s="33"/>
      <c r="J37" s="33"/>
      <c r="K37" s="33">
        <v>126</v>
      </c>
      <c r="L37" s="33">
        <v>126</v>
      </c>
      <c r="M37" s="33">
        <v>739</v>
      </c>
      <c r="N37" s="33">
        <v>29</v>
      </c>
      <c r="O37" s="33"/>
      <c r="P37" s="33">
        <v>768</v>
      </c>
      <c r="Q37" s="33">
        <v>1156</v>
      </c>
      <c r="R37" s="33">
        <v>1256</v>
      </c>
      <c r="S37" s="34">
        <v>0</v>
      </c>
      <c r="T37" s="34">
        <v>19.028662420382165</v>
      </c>
      <c r="U37" s="34">
        <v>0</v>
      </c>
      <c r="V37" s="34">
        <v>1.8312101910828025</v>
      </c>
      <c r="W37" s="34">
        <v>20.859872611464969</v>
      </c>
      <c r="X37" s="34">
        <v>0</v>
      </c>
      <c r="Y37" s="34">
        <v>0</v>
      </c>
      <c r="Z37" s="34">
        <v>0</v>
      </c>
      <c r="AA37" s="34">
        <v>0</v>
      </c>
      <c r="AB37" s="34">
        <v>10.031847133757962</v>
      </c>
      <c r="AC37" s="34">
        <v>10.031847133757962</v>
      </c>
      <c r="AD37" s="34">
        <v>58.837579617834393</v>
      </c>
      <c r="AE37" s="34">
        <v>2.3089171974522293</v>
      </c>
      <c r="AF37" s="34">
        <v>0</v>
      </c>
      <c r="AG37" s="34">
        <v>61.146496815286625</v>
      </c>
      <c r="AH37" s="34">
        <v>92.038216560509554</v>
      </c>
      <c r="AI37" s="35"/>
    </row>
    <row r="38" spans="1:35">
      <c r="A38" s="30" t="s">
        <v>37</v>
      </c>
      <c r="B38" s="33">
        <v>10</v>
      </c>
      <c r="C38" s="33">
        <v>229</v>
      </c>
      <c r="D38" s="33">
        <v>1244</v>
      </c>
      <c r="E38" s="33">
        <v>525</v>
      </c>
      <c r="F38" s="33">
        <v>1998</v>
      </c>
      <c r="G38" s="33">
        <v>284</v>
      </c>
      <c r="H38" s="33">
        <v>1087</v>
      </c>
      <c r="I38" s="33">
        <v>21</v>
      </c>
      <c r="J38" s="33">
        <v>1392</v>
      </c>
      <c r="K38" s="33"/>
      <c r="L38" s="33">
        <v>1392</v>
      </c>
      <c r="M38" s="33">
        <v>1412</v>
      </c>
      <c r="N38" s="33">
        <v>54</v>
      </c>
      <c r="O38" s="33"/>
      <c r="P38" s="33">
        <v>1466</v>
      </c>
      <c r="Q38" s="33">
        <v>4866</v>
      </c>
      <c r="R38" s="33">
        <v>5180</v>
      </c>
      <c r="S38" s="34">
        <v>0.19305019305019305</v>
      </c>
      <c r="T38" s="34">
        <v>4.4208494208494207</v>
      </c>
      <c r="U38" s="34">
        <v>24.015444015444015</v>
      </c>
      <c r="V38" s="34">
        <v>10.135135135135135</v>
      </c>
      <c r="W38" s="34">
        <v>38.571428571428577</v>
      </c>
      <c r="X38" s="34">
        <v>5.4826254826254823</v>
      </c>
      <c r="Y38" s="34">
        <v>20.984555984555985</v>
      </c>
      <c r="Z38" s="34">
        <v>0.40540540540540543</v>
      </c>
      <c r="AA38" s="34">
        <v>26.872586872586872</v>
      </c>
      <c r="AB38" s="34">
        <v>0</v>
      </c>
      <c r="AC38" s="34">
        <v>26.872586872586872</v>
      </c>
      <c r="AD38" s="34">
        <v>27.25868725868726</v>
      </c>
      <c r="AE38" s="34">
        <v>1.0424710424710426</v>
      </c>
      <c r="AF38" s="34">
        <v>0</v>
      </c>
      <c r="AG38" s="34">
        <v>28.301158301158303</v>
      </c>
      <c r="AH38" s="34">
        <v>93.938223938223942</v>
      </c>
      <c r="AI38" s="35"/>
    </row>
    <row r="39" spans="1:35">
      <c r="A39" s="30" t="s">
        <v>38</v>
      </c>
      <c r="B39" s="33"/>
      <c r="C39" s="33">
        <v>70</v>
      </c>
      <c r="D39" s="33">
        <v>310</v>
      </c>
      <c r="E39" s="33">
        <v>117</v>
      </c>
      <c r="F39" s="33">
        <v>497</v>
      </c>
      <c r="G39" s="33">
        <v>97</v>
      </c>
      <c r="H39" s="33">
        <v>412</v>
      </c>
      <c r="I39" s="33">
        <v>20</v>
      </c>
      <c r="J39" s="33">
        <v>529</v>
      </c>
      <c r="K39" s="33">
        <v>129</v>
      </c>
      <c r="L39" s="33">
        <v>658</v>
      </c>
      <c r="M39" s="33">
        <v>480</v>
      </c>
      <c r="N39" s="33"/>
      <c r="O39" s="33"/>
      <c r="P39" s="33">
        <v>480</v>
      </c>
      <c r="Q39" s="33">
        <v>1635</v>
      </c>
      <c r="R39" s="33">
        <v>1666</v>
      </c>
      <c r="S39" s="34">
        <v>0</v>
      </c>
      <c r="T39" s="34">
        <v>4.2016806722689077</v>
      </c>
      <c r="U39" s="34">
        <v>18.607442977190878</v>
      </c>
      <c r="V39" s="34">
        <v>7.0228091236494592</v>
      </c>
      <c r="W39" s="34">
        <v>29.831932773109244</v>
      </c>
      <c r="X39" s="34">
        <v>5.8223289315726294</v>
      </c>
      <c r="Y39" s="34">
        <v>24.729891956782712</v>
      </c>
      <c r="Z39" s="34">
        <v>1.2004801920768309</v>
      </c>
      <c r="AA39" s="34">
        <v>31.752701080432171</v>
      </c>
      <c r="AB39" s="34">
        <v>7.7430972388955581</v>
      </c>
      <c r="AC39" s="34">
        <v>39.495798319327733</v>
      </c>
      <c r="AD39" s="34">
        <v>28.811524609843936</v>
      </c>
      <c r="AE39" s="34">
        <v>0</v>
      </c>
      <c r="AF39" s="34">
        <v>0</v>
      </c>
      <c r="AG39" s="34">
        <v>28.811524609843936</v>
      </c>
      <c r="AH39" s="34">
        <v>98.13925570228092</v>
      </c>
      <c r="AI39" s="35"/>
    </row>
    <row r="40" spans="1:35">
      <c r="A40" s="30" t="s">
        <v>39</v>
      </c>
      <c r="B40" s="33">
        <v>6</v>
      </c>
      <c r="C40" s="33">
        <v>170</v>
      </c>
      <c r="D40" s="33"/>
      <c r="E40" s="33"/>
      <c r="F40" s="33">
        <v>170</v>
      </c>
      <c r="G40" s="33"/>
      <c r="H40" s="33"/>
      <c r="I40" s="33"/>
      <c r="J40" s="33"/>
      <c r="K40" s="33"/>
      <c r="L40" s="33">
        <v>0</v>
      </c>
      <c r="M40" s="33">
        <v>566</v>
      </c>
      <c r="N40" s="33"/>
      <c r="O40" s="33"/>
      <c r="P40" s="33">
        <v>566</v>
      </c>
      <c r="Q40" s="33">
        <v>742</v>
      </c>
      <c r="R40" s="33">
        <v>779</v>
      </c>
      <c r="S40" s="34">
        <v>0.77021822849807453</v>
      </c>
      <c r="T40" s="34">
        <v>21.822849807445444</v>
      </c>
      <c r="U40" s="34">
        <v>0</v>
      </c>
      <c r="V40" s="34">
        <v>0</v>
      </c>
      <c r="W40" s="34">
        <v>21.822849807445444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72.657252888318354</v>
      </c>
      <c r="AE40" s="34">
        <v>0</v>
      </c>
      <c r="AF40" s="34">
        <v>0</v>
      </c>
      <c r="AG40" s="34">
        <v>72.657252888318354</v>
      </c>
      <c r="AH40" s="34">
        <v>95.250320924261871</v>
      </c>
      <c r="AI40" s="35"/>
    </row>
    <row r="41" spans="1:35">
      <c r="A41" s="30" t="s">
        <v>40</v>
      </c>
      <c r="B41" s="33">
        <v>96</v>
      </c>
      <c r="C41" s="33"/>
      <c r="D41" s="33">
        <v>530</v>
      </c>
      <c r="E41" s="33">
        <v>27</v>
      </c>
      <c r="F41" s="33">
        <v>557</v>
      </c>
      <c r="G41" s="33"/>
      <c r="H41" s="33"/>
      <c r="I41" s="33"/>
      <c r="J41" s="33"/>
      <c r="K41" s="33">
        <v>117</v>
      </c>
      <c r="L41" s="33">
        <v>117</v>
      </c>
      <c r="M41" s="33">
        <v>1539</v>
      </c>
      <c r="N41" s="33">
        <v>18</v>
      </c>
      <c r="O41" s="33"/>
      <c r="P41" s="33">
        <v>1557</v>
      </c>
      <c r="Q41" s="33">
        <v>2327</v>
      </c>
      <c r="R41" s="33">
        <v>2402</v>
      </c>
      <c r="S41" s="34">
        <v>3.9966694421315569</v>
      </c>
      <c r="T41" s="34">
        <v>0</v>
      </c>
      <c r="U41" s="34">
        <v>22.064945878434639</v>
      </c>
      <c r="V41" s="34">
        <v>1.1240632805995003</v>
      </c>
      <c r="W41" s="34">
        <v>23.189009159034139</v>
      </c>
      <c r="X41" s="34">
        <v>0</v>
      </c>
      <c r="Y41" s="34">
        <v>0</v>
      </c>
      <c r="Z41" s="34">
        <v>0</v>
      </c>
      <c r="AA41" s="34">
        <v>0</v>
      </c>
      <c r="AB41" s="34">
        <v>4.8709408825978349</v>
      </c>
      <c r="AC41" s="34">
        <v>4.8709408825978349</v>
      </c>
      <c r="AD41" s="34">
        <v>64.071606994171532</v>
      </c>
      <c r="AE41" s="34">
        <v>0.74937552039966693</v>
      </c>
      <c r="AF41" s="34">
        <v>0</v>
      </c>
      <c r="AG41" s="34">
        <v>64.820982514571185</v>
      </c>
      <c r="AH41" s="34">
        <v>96.877601998334711</v>
      </c>
      <c r="AI41" s="35"/>
    </row>
    <row r="42" spans="1:35">
      <c r="A42" s="30" t="s">
        <v>41</v>
      </c>
      <c r="B42" s="33">
        <v>4</v>
      </c>
      <c r="C42" s="33">
        <v>345</v>
      </c>
      <c r="D42" s="33">
        <v>514</v>
      </c>
      <c r="E42" s="33">
        <v>196</v>
      </c>
      <c r="F42" s="33">
        <v>1055</v>
      </c>
      <c r="G42" s="33"/>
      <c r="H42" s="33">
        <v>390</v>
      </c>
      <c r="I42" s="33">
        <v>54</v>
      </c>
      <c r="J42" s="33">
        <v>444</v>
      </c>
      <c r="K42" s="33"/>
      <c r="L42" s="33">
        <v>444</v>
      </c>
      <c r="M42" s="33">
        <v>658</v>
      </c>
      <c r="N42" s="33"/>
      <c r="O42" s="33"/>
      <c r="P42" s="33">
        <v>658</v>
      </c>
      <c r="Q42" s="33">
        <v>2161</v>
      </c>
      <c r="R42" s="33">
        <v>2548</v>
      </c>
      <c r="S42" s="34">
        <v>0.15698587127158556</v>
      </c>
      <c r="T42" s="34">
        <v>13.540031397174253</v>
      </c>
      <c r="U42" s="34">
        <v>20.172684458398741</v>
      </c>
      <c r="V42" s="34">
        <v>7.6923076923076925</v>
      </c>
      <c r="W42" s="34">
        <v>41.405023547880695</v>
      </c>
      <c r="X42" s="34">
        <v>0</v>
      </c>
      <c r="Y42" s="34">
        <v>15.306122448979592</v>
      </c>
      <c r="Z42" s="34">
        <v>2.1193092621664049</v>
      </c>
      <c r="AA42" s="34">
        <v>17.425431711145997</v>
      </c>
      <c r="AB42" s="34">
        <v>0</v>
      </c>
      <c r="AC42" s="34">
        <v>17.425431711145997</v>
      </c>
      <c r="AD42" s="34">
        <v>25.824175824175828</v>
      </c>
      <c r="AE42" s="34">
        <v>0</v>
      </c>
      <c r="AF42" s="34">
        <v>0</v>
      </c>
      <c r="AG42" s="34">
        <v>25.824175824175828</v>
      </c>
      <c r="AH42" s="34">
        <v>84.811616954474104</v>
      </c>
      <c r="AI42" s="35"/>
    </row>
    <row r="43" spans="1:35">
      <c r="A43" s="30" t="s">
        <v>42</v>
      </c>
      <c r="B43" s="33"/>
      <c r="C43" s="33">
        <v>392</v>
      </c>
      <c r="D43" s="33">
        <v>412</v>
      </c>
      <c r="E43" s="33">
        <v>88</v>
      </c>
      <c r="F43" s="33">
        <v>892</v>
      </c>
      <c r="G43" s="33"/>
      <c r="H43" s="33"/>
      <c r="I43" s="33"/>
      <c r="J43" s="33"/>
      <c r="K43" s="33">
        <v>166</v>
      </c>
      <c r="L43" s="33">
        <v>166</v>
      </c>
      <c r="M43" s="33">
        <v>869</v>
      </c>
      <c r="N43" s="33"/>
      <c r="O43" s="33"/>
      <c r="P43" s="33">
        <v>869</v>
      </c>
      <c r="Q43" s="33">
        <v>1927</v>
      </c>
      <c r="R43" s="33">
        <v>1957</v>
      </c>
      <c r="S43" s="34">
        <v>0</v>
      </c>
      <c r="T43" s="34">
        <v>20.030659172202352</v>
      </c>
      <c r="U43" s="34">
        <v>21.052631578947366</v>
      </c>
      <c r="V43" s="34">
        <v>4.4966785896780781</v>
      </c>
      <c r="W43" s="34">
        <v>45.579969340827795</v>
      </c>
      <c r="X43" s="34">
        <v>0</v>
      </c>
      <c r="Y43" s="34">
        <v>0</v>
      </c>
      <c r="Z43" s="34">
        <v>0</v>
      </c>
      <c r="AA43" s="34">
        <v>0</v>
      </c>
      <c r="AB43" s="34">
        <v>8.482370975983649</v>
      </c>
      <c r="AC43" s="34">
        <v>8.482370975983649</v>
      </c>
      <c r="AD43" s="34">
        <v>44.404701073071031</v>
      </c>
      <c r="AE43" s="34">
        <v>0</v>
      </c>
      <c r="AF43" s="34">
        <v>0</v>
      </c>
      <c r="AG43" s="34">
        <v>44.404701073071031</v>
      </c>
      <c r="AH43" s="34">
        <v>98.467041389882468</v>
      </c>
      <c r="AI43" s="35"/>
    </row>
    <row r="44" spans="1:35">
      <c r="A44" s="30" t="s">
        <v>43</v>
      </c>
      <c r="B44" s="33">
        <v>4</v>
      </c>
      <c r="C44" s="33">
        <v>440</v>
      </c>
      <c r="D44" s="33">
        <v>282</v>
      </c>
      <c r="E44" s="33">
        <v>90</v>
      </c>
      <c r="F44" s="33">
        <v>812</v>
      </c>
      <c r="G44" s="33"/>
      <c r="H44" s="33">
        <v>327</v>
      </c>
      <c r="I44" s="33"/>
      <c r="J44" s="33">
        <v>327</v>
      </c>
      <c r="K44" s="33">
        <v>137</v>
      </c>
      <c r="L44" s="33">
        <v>464</v>
      </c>
      <c r="M44" s="33">
        <v>1325</v>
      </c>
      <c r="N44" s="33"/>
      <c r="O44" s="33"/>
      <c r="P44" s="33">
        <v>1325</v>
      </c>
      <c r="Q44" s="33">
        <v>2605</v>
      </c>
      <c r="R44" s="33">
        <v>2746</v>
      </c>
      <c r="S44" s="34">
        <v>0.14566642388929352</v>
      </c>
      <c r="T44" s="34">
        <v>16.023306627822286</v>
      </c>
      <c r="U44" s="34">
        <v>10.269482884195194</v>
      </c>
      <c r="V44" s="34">
        <v>3.2774945375091042</v>
      </c>
      <c r="W44" s="34">
        <v>29.570284049526585</v>
      </c>
      <c r="X44" s="34">
        <v>0</v>
      </c>
      <c r="Y44" s="34">
        <v>11.908230152949745</v>
      </c>
      <c r="Z44" s="34">
        <v>0</v>
      </c>
      <c r="AA44" s="34">
        <v>11.908230152949745</v>
      </c>
      <c r="AB44" s="34">
        <v>4.989075018208303</v>
      </c>
      <c r="AC44" s="34">
        <v>16.897305171158049</v>
      </c>
      <c r="AD44" s="34">
        <v>48.252002913328482</v>
      </c>
      <c r="AE44" s="34">
        <v>0</v>
      </c>
      <c r="AF44" s="34">
        <v>0</v>
      </c>
      <c r="AG44" s="34">
        <v>48.252002913328482</v>
      </c>
      <c r="AH44" s="34">
        <v>94.865258557902393</v>
      </c>
      <c r="AI44" s="35"/>
    </row>
    <row r="45" spans="1:35">
      <c r="A45" s="30" t="s">
        <v>44</v>
      </c>
      <c r="B45" s="33"/>
      <c r="C45" s="33">
        <v>91</v>
      </c>
      <c r="D45" s="33"/>
      <c r="E45" s="33"/>
      <c r="F45" s="33">
        <v>91</v>
      </c>
      <c r="G45" s="33"/>
      <c r="H45" s="33"/>
      <c r="I45" s="33"/>
      <c r="J45" s="33"/>
      <c r="K45" s="33"/>
      <c r="L45" s="33">
        <v>0</v>
      </c>
      <c r="M45" s="33">
        <v>33</v>
      </c>
      <c r="N45" s="33"/>
      <c r="O45" s="33"/>
      <c r="P45" s="33">
        <v>33</v>
      </c>
      <c r="Q45" s="33">
        <v>124</v>
      </c>
      <c r="R45" s="33">
        <v>129</v>
      </c>
      <c r="S45" s="34">
        <v>0</v>
      </c>
      <c r="T45" s="34">
        <v>70.542635658914733</v>
      </c>
      <c r="U45" s="34">
        <v>0</v>
      </c>
      <c r="V45" s="34">
        <v>0</v>
      </c>
      <c r="W45" s="34">
        <v>70.542635658914733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25.581395348837212</v>
      </c>
      <c r="AE45" s="34">
        <v>0</v>
      </c>
      <c r="AF45" s="34">
        <v>0</v>
      </c>
      <c r="AG45" s="34">
        <v>25.581395348837212</v>
      </c>
      <c r="AH45" s="34">
        <v>96.124031007751938</v>
      </c>
      <c r="AI45" s="35"/>
    </row>
    <row r="46" spans="1:35">
      <c r="A46" s="30" t="s">
        <v>45</v>
      </c>
      <c r="B46" s="33">
        <v>5</v>
      </c>
      <c r="C46" s="33">
        <v>269</v>
      </c>
      <c r="D46" s="33">
        <v>358</v>
      </c>
      <c r="E46" s="33">
        <v>19</v>
      </c>
      <c r="F46" s="33">
        <v>646</v>
      </c>
      <c r="G46" s="33"/>
      <c r="H46" s="33"/>
      <c r="I46" s="33"/>
      <c r="J46" s="33"/>
      <c r="K46" s="33"/>
      <c r="L46" s="33">
        <v>0</v>
      </c>
      <c r="M46" s="33">
        <v>917</v>
      </c>
      <c r="N46" s="33"/>
      <c r="O46" s="33"/>
      <c r="P46" s="33">
        <v>917</v>
      </c>
      <c r="Q46" s="33">
        <v>1568</v>
      </c>
      <c r="R46" s="33">
        <v>1645</v>
      </c>
      <c r="S46" s="34">
        <v>0.303951367781155</v>
      </c>
      <c r="T46" s="34">
        <v>16.352583586626139</v>
      </c>
      <c r="U46" s="34">
        <v>21.762917933130698</v>
      </c>
      <c r="V46" s="34">
        <v>1.1550151975683891</v>
      </c>
      <c r="W46" s="34">
        <v>39.270516717325229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55.744680851063833</v>
      </c>
      <c r="AE46" s="34">
        <v>0</v>
      </c>
      <c r="AF46" s="34">
        <v>0</v>
      </c>
      <c r="AG46" s="34">
        <v>55.744680851063833</v>
      </c>
      <c r="AH46" s="34">
        <v>95.319148936170222</v>
      </c>
      <c r="AI46" s="35"/>
    </row>
    <row r="47" spans="1:35">
      <c r="A47" s="30" t="s">
        <v>46</v>
      </c>
      <c r="B47" s="33"/>
      <c r="C47" s="33">
        <v>86</v>
      </c>
      <c r="D47" s="33"/>
      <c r="E47" s="33"/>
      <c r="F47" s="33">
        <v>86</v>
      </c>
      <c r="G47" s="33"/>
      <c r="H47" s="33"/>
      <c r="I47" s="33"/>
      <c r="J47" s="33"/>
      <c r="K47" s="33"/>
      <c r="L47" s="33">
        <v>0</v>
      </c>
      <c r="M47" s="33">
        <v>16</v>
      </c>
      <c r="N47" s="33"/>
      <c r="O47" s="33"/>
      <c r="P47" s="33">
        <v>16</v>
      </c>
      <c r="Q47" s="33">
        <v>102</v>
      </c>
      <c r="R47" s="33">
        <v>97</v>
      </c>
      <c r="S47" s="34">
        <v>0</v>
      </c>
      <c r="T47" s="34">
        <v>88.659793814432987</v>
      </c>
      <c r="U47" s="34">
        <v>0</v>
      </c>
      <c r="V47" s="34">
        <v>0</v>
      </c>
      <c r="W47" s="34">
        <v>88.659793814432987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16.494845360824741</v>
      </c>
      <c r="AE47" s="34">
        <v>0</v>
      </c>
      <c r="AF47" s="34">
        <v>0</v>
      </c>
      <c r="AG47" s="34">
        <v>16.494845360824741</v>
      </c>
      <c r="AH47" s="34">
        <v>105.15463917525774</v>
      </c>
      <c r="AI47" s="35"/>
    </row>
    <row r="48" spans="1:35">
      <c r="A48" s="30" t="s">
        <v>47</v>
      </c>
      <c r="B48" s="33">
        <v>12</v>
      </c>
      <c r="C48" s="33">
        <v>426</v>
      </c>
      <c r="D48" s="33">
        <v>744</v>
      </c>
      <c r="E48" s="33">
        <v>192</v>
      </c>
      <c r="F48" s="33">
        <v>1362</v>
      </c>
      <c r="G48" s="33"/>
      <c r="H48" s="33"/>
      <c r="I48" s="33"/>
      <c r="J48" s="33"/>
      <c r="K48" s="33">
        <v>201</v>
      </c>
      <c r="L48" s="33">
        <v>201</v>
      </c>
      <c r="M48" s="33">
        <v>2466</v>
      </c>
      <c r="N48" s="33">
        <v>43</v>
      </c>
      <c r="O48" s="33"/>
      <c r="P48" s="33">
        <v>2509</v>
      </c>
      <c r="Q48" s="33">
        <v>4084</v>
      </c>
      <c r="R48" s="33">
        <v>4293</v>
      </c>
      <c r="S48" s="34">
        <v>0.27952480782669459</v>
      </c>
      <c r="T48" s="34">
        <v>9.9231306778476593</v>
      </c>
      <c r="U48" s="34">
        <v>17.330538085255064</v>
      </c>
      <c r="V48" s="34">
        <v>4.4723969252271134</v>
      </c>
      <c r="W48" s="34">
        <v>31.72606568832984</v>
      </c>
      <c r="X48" s="34">
        <v>0</v>
      </c>
      <c r="Y48" s="34">
        <v>0</v>
      </c>
      <c r="Z48" s="34">
        <v>0</v>
      </c>
      <c r="AA48" s="34">
        <v>0</v>
      </c>
      <c r="AB48" s="34">
        <v>4.6820405310971349</v>
      </c>
      <c r="AC48" s="34">
        <v>4.6820405310971349</v>
      </c>
      <c r="AD48" s="34">
        <v>57.44234800838575</v>
      </c>
      <c r="AE48" s="34">
        <v>1.0016305613789891</v>
      </c>
      <c r="AF48" s="34">
        <v>0</v>
      </c>
      <c r="AG48" s="34">
        <v>58.443978569764731</v>
      </c>
      <c r="AH48" s="34">
        <v>95.131609597018411</v>
      </c>
      <c r="AI48" s="35"/>
    </row>
    <row r="49" spans="1:35">
      <c r="A49" s="30" t="s">
        <v>48</v>
      </c>
      <c r="B49" s="33"/>
      <c r="C49" s="33"/>
      <c r="D49" s="33">
        <v>72</v>
      </c>
      <c r="E49" s="33"/>
      <c r="F49" s="33">
        <v>72</v>
      </c>
      <c r="G49" s="33"/>
      <c r="H49" s="33"/>
      <c r="I49" s="33"/>
      <c r="J49" s="33"/>
      <c r="K49" s="33"/>
      <c r="L49" s="33">
        <v>0</v>
      </c>
      <c r="M49" s="33">
        <v>169</v>
      </c>
      <c r="N49" s="33"/>
      <c r="O49" s="33"/>
      <c r="P49" s="33">
        <v>169</v>
      </c>
      <c r="Q49" s="33">
        <v>241</v>
      </c>
      <c r="R49" s="33">
        <v>232</v>
      </c>
      <c r="S49" s="34">
        <v>0</v>
      </c>
      <c r="T49" s="34">
        <v>0</v>
      </c>
      <c r="U49" s="34">
        <v>31.03448275862069</v>
      </c>
      <c r="V49" s="34">
        <v>0</v>
      </c>
      <c r="W49" s="34">
        <v>31.03448275862069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72.84482758620689</v>
      </c>
      <c r="AE49" s="34">
        <v>0</v>
      </c>
      <c r="AF49" s="34">
        <v>0</v>
      </c>
      <c r="AG49" s="34">
        <v>72.84482758620689</v>
      </c>
      <c r="AH49" s="34">
        <v>103.87931034482759</v>
      </c>
      <c r="AI49" s="35"/>
    </row>
    <row r="50" spans="1:35">
      <c r="A50" s="30" t="s">
        <v>49</v>
      </c>
      <c r="B50" s="33">
        <v>1</v>
      </c>
      <c r="C50" s="33">
        <v>162</v>
      </c>
      <c r="D50" s="33">
        <v>114</v>
      </c>
      <c r="E50" s="33"/>
      <c r="F50" s="33">
        <v>276</v>
      </c>
      <c r="G50" s="33"/>
      <c r="H50" s="33"/>
      <c r="I50" s="33"/>
      <c r="J50" s="33"/>
      <c r="K50" s="33"/>
      <c r="L50" s="33">
        <v>0</v>
      </c>
      <c r="M50" s="33">
        <v>315</v>
      </c>
      <c r="N50" s="33"/>
      <c r="O50" s="33"/>
      <c r="P50" s="33">
        <v>315</v>
      </c>
      <c r="Q50" s="33">
        <v>592</v>
      </c>
      <c r="R50" s="33">
        <v>617</v>
      </c>
      <c r="S50" s="34">
        <v>0.16207455429497569</v>
      </c>
      <c r="T50" s="34">
        <v>26.256077795786059</v>
      </c>
      <c r="U50" s="34">
        <v>18.47649918962723</v>
      </c>
      <c r="V50" s="34">
        <v>0</v>
      </c>
      <c r="W50" s="34">
        <v>44.732576985413289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51.053484602917344</v>
      </c>
      <c r="AE50" s="34">
        <v>0</v>
      </c>
      <c r="AF50" s="34">
        <v>0</v>
      </c>
      <c r="AG50" s="34">
        <v>51.053484602917344</v>
      </c>
      <c r="AH50" s="34">
        <v>95.9481361426256</v>
      </c>
      <c r="AI50" s="35"/>
    </row>
    <row r="51" spans="1:35">
      <c r="A51" s="30" t="s">
        <v>50</v>
      </c>
      <c r="B51" s="33">
        <v>7</v>
      </c>
      <c r="C51" s="33"/>
      <c r="D51" s="33">
        <v>114</v>
      </c>
      <c r="E51" s="33"/>
      <c r="F51" s="33">
        <v>114</v>
      </c>
      <c r="G51" s="33"/>
      <c r="H51" s="33"/>
      <c r="I51" s="33"/>
      <c r="J51" s="33"/>
      <c r="K51" s="33">
        <v>202</v>
      </c>
      <c r="L51" s="33">
        <v>202</v>
      </c>
      <c r="M51" s="33">
        <v>92</v>
      </c>
      <c r="N51" s="33"/>
      <c r="O51" s="33"/>
      <c r="P51" s="33">
        <v>92</v>
      </c>
      <c r="Q51" s="33">
        <v>415</v>
      </c>
      <c r="R51" s="33">
        <v>418</v>
      </c>
      <c r="S51" s="34">
        <v>1.6746411483253589</v>
      </c>
      <c r="T51" s="34">
        <v>0</v>
      </c>
      <c r="U51" s="34">
        <v>27.27272727272727</v>
      </c>
      <c r="V51" s="34">
        <v>0</v>
      </c>
      <c r="W51" s="34">
        <v>27.27272727272727</v>
      </c>
      <c r="X51" s="34">
        <v>0</v>
      </c>
      <c r="Y51" s="34">
        <v>0</v>
      </c>
      <c r="Z51" s="34">
        <v>0</v>
      </c>
      <c r="AA51" s="34">
        <v>0</v>
      </c>
      <c r="AB51" s="34">
        <v>48.325358851674643</v>
      </c>
      <c r="AC51" s="34">
        <v>48.325358851674643</v>
      </c>
      <c r="AD51" s="34">
        <v>22.009569377990431</v>
      </c>
      <c r="AE51" s="34">
        <v>0</v>
      </c>
      <c r="AF51" s="34">
        <v>0</v>
      </c>
      <c r="AG51" s="34">
        <v>22.009569377990431</v>
      </c>
      <c r="AH51" s="34">
        <v>99.282296650717711</v>
      </c>
      <c r="AI51" s="35"/>
    </row>
    <row r="52" spans="1:35">
      <c r="A52" s="30" t="s">
        <v>51</v>
      </c>
      <c r="B52" s="33">
        <v>2</v>
      </c>
      <c r="C52" s="33">
        <v>322</v>
      </c>
      <c r="D52" s="33">
        <v>348</v>
      </c>
      <c r="E52" s="33">
        <v>116</v>
      </c>
      <c r="F52" s="33">
        <v>786</v>
      </c>
      <c r="G52" s="33"/>
      <c r="H52" s="33"/>
      <c r="I52" s="33"/>
      <c r="J52" s="33"/>
      <c r="K52" s="33"/>
      <c r="L52" s="33">
        <v>0</v>
      </c>
      <c r="M52" s="33">
        <v>142</v>
      </c>
      <c r="N52" s="33"/>
      <c r="O52" s="33"/>
      <c r="P52" s="33">
        <v>142</v>
      </c>
      <c r="Q52" s="33">
        <v>930</v>
      </c>
      <c r="R52" s="33">
        <v>938</v>
      </c>
      <c r="S52" s="34">
        <v>0.21321961620469082</v>
      </c>
      <c r="T52" s="34">
        <v>34.328358208955223</v>
      </c>
      <c r="U52" s="34">
        <v>37.100213219616208</v>
      </c>
      <c r="V52" s="34">
        <v>12.366737739872068</v>
      </c>
      <c r="W52" s="34">
        <v>83.795309168443495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15.13859275053305</v>
      </c>
      <c r="AE52" s="34">
        <v>0</v>
      </c>
      <c r="AF52" s="34">
        <v>0</v>
      </c>
      <c r="AG52" s="34">
        <v>15.13859275053305</v>
      </c>
      <c r="AH52" s="34">
        <v>99.147121535181242</v>
      </c>
      <c r="AI52" s="35"/>
    </row>
    <row r="53" spans="1:35">
      <c r="A53" s="30" t="s">
        <v>52</v>
      </c>
      <c r="B53" s="33">
        <v>18</v>
      </c>
      <c r="C53" s="33">
        <v>491</v>
      </c>
      <c r="D53" s="33">
        <v>337</v>
      </c>
      <c r="E53" s="33">
        <v>51</v>
      </c>
      <c r="F53" s="33">
        <v>879</v>
      </c>
      <c r="G53" s="33"/>
      <c r="H53" s="33">
        <v>363</v>
      </c>
      <c r="I53" s="33"/>
      <c r="J53" s="33">
        <v>363</v>
      </c>
      <c r="K53" s="33">
        <v>81</v>
      </c>
      <c r="L53" s="33">
        <v>444</v>
      </c>
      <c r="M53" s="33">
        <v>1149</v>
      </c>
      <c r="N53" s="33">
        <v>14</v>
      </c>
      <c r="O53" s="33"/>
      <c r="P53" s="33">
        <v>1163</v>
      </c>
      <c r="Q53" s="33">
        <v>2504</v>
      </c>
      <c r="R53" s="33">
        <v>2772</v>
      </c>
      <c r="S53" s="34">
        <v>0.64935064935064934</v>
      </c>
      <c r="T53" s="34">
        <v>17.712842712842715</v>
      </c>
      <c r="U53" s="34">
        <v>12.157287157287158</v>
      </c>
      <c r="V53" s="34">
        <v>1.83982683982684</v>
      </c>
      <c r="W53" s="34">
        <v>31.70995670995671</v>
      </c>
      <c r="X53" s="34">
        <v>0</v>
      </c>
      <c r="Y53" s="34">
        <v>13.095238095238097</v>
      </c>
      <c r="Z53" s="34">
        <v>0</v>
      </c>
      <c r="AA53" s="34">
        <v>13.095238095238097</v>
      </c>
      <c r="AB53" s="34">
        <v>2.9220779220779218</v>
      </c>
      <c r="AC53" s="34">
        <v>16.017316017316016</v>
      </c>
      <c r="AD53" s="34">
        <v>41.450216450216445</v>
      </c>
      <c r="AE53" s="34">
        <v>0.50505050505050508</v>
      </c>
      <c r="AF53" s="34">
        <v>0</v>
      </c>
      <c r="AG53" s="34">
        <v>41.955266955266957</v>
      </c>
      <c r="AH53" s="34">
        <v>90.331890331890335</v>
      </c>
      <c r="AI53" s="35"/>
    </row>
    <row r="54" spans="1:35">
      <c r="A54" s="30" t="s">
        <v>53</v>
      </c>
      <c r="B54" s="33">
        <v>11</v>
      </c>
      <c r="C54" s="33">
        <v>103</v>
      </c>
      <c r="D54" s="33"/>
      <c r="E54" s="33"/>
      <c r="F54" s="33">
        <v>103</v>
      </c>
      <c r="G54" s="33"/>
      <c r="H54" s="33"/>
      <c r="I54" s="33"/>
      <c r="J54" s="33"/>
      <c r="K54" s="33">
        <v>117</v>
      </c>
      <c r="L54" s="33">
        <v>117</v>
      </c>
      <c r="M54" s="33">
        <v>190</v>
      </c>
      <c r="N54" s="33"/>
      <c r="O54" s="33"/>
      <c r="P54" s="33">
        <v>190</v>
      </c>
      <c r="Q54" s="33">
        <v>421</v>
      </c>
      <c r="R54" s="33">
        <v>439</v>
      </c>
      <c r="S54" s="34">
        <v>2.5056947608200453</v>
      </c>
      <c r="T54" s="34">
        <v>23.462414578587698</v>
      </c>
      <c r="U54" s="34">
        <v>0</v>
      </c>
      <c r="V54" s="34">
        <v>0</v>
      </c>
      <c r="W54" s="34">
        <v>23.462414578587698</v>
      </c>
      <c r="X54" s="34">
        <v>0</v>
      </c>
      <c r="Y54" s="34">
        <v>0</v>
      </c>
      <c r="Z54" s="34">
        <v>0</v>
      </c>
      <c r="AA54" s="34">
        <v>0</v>
      </c>
      <c r="AB54" s="34">
        <v>26.651480637813211</v>
      </c>
      <c r="AC54" s="34">
        <v>26.651480637813211</v>
      </c>
      <c r="AD54" s="34">
        <v>43.280182232346242</v>
      </c>
      <c r="AE54" s="34">
        <v>0</v>
      </c>
      <c r="AF54" s="34">
        <v>0</v>
      </c>
      <c r="AG54" s="34">
        <v>43.280182232346242</v>
      </c>
      <c r="AH54" s="34">
        <v>95.899772209567203</v>
      </c>
      <c r="AI54" s="35"/>
    </row>
    <row r="55" spans="1:35">
      <c r="A55" s="30" t="s">
        <v>54</v>
      </c>
      <c r="B55" s="33"/>
      <c r="C55" s="33">
        <v>58</v>
      </c>
      <c r="D55" s="33">
        <v>559</v>
      </c>
      <c r="E55" s="33">
        <v>30</v>
      </c>
      <c r="F55" s="33">
        <v>647</v>
      </c>
      <c r="G55" s="33"/>
      <c r="H55" s="33">
        <v>132</v>
      </c>
      <c r="I55" s="33"/>
      <c r="J55" s="33">
        <v>132</v>
      </c>
      <c r="K55" s="33"/>
      <c r="L55" s="33">
        <v>132</v>
      </c>
      <c r="M55" s="33">
        <v>480</v>
      </c>
      <c r="N55" s="33"/>
      <c r="O55" s="33"/>
      <c r="P55" s="33">
        <v>480</v>
      </c>
      <c r="Q55" s="33">
        <v>1259</v>
      </c>
      <c r="R55" s="33">
        <v>1236</v>
      </c>
      <c r="S55" s="34">
        <v>0</v>
      </c>
      <c r="T55" s="34">
        <v>4.6925566343042071</v>
      </c>
      <c r="U55" s="34">
        <v>45.226537216828476</v>
      </c>
      <c r="V55" s="34">
        <v>2.4271844660194173</v>
      </c>
      <c r="W55" s="34">
        <v>52.346278317152105</v>
      </c>
      <c r="X55" s="34">
        <v>0</v>
      </c>
      <c r="Y55" s="34">
        <v>10.679611650485436</v>
      </c>
      <c r="Z55" s="34">
        <v>0</v>
      </c>
      <c r="AA55" s="34">
        <v>10.679611650485436</v>
      </c>
      <c r="AB55" s="34">
        <v>0</v>
      </c>
      <c r="AC55" s="34">
        <v>10.679611650485436</v>
      </c>
      <c r="AD55" s="34">
        <v>38.834951456310677</v>
      </c>
      <c r="AE55" s="34">
        <v>0</v>
      </c>
      <c r="AF55" s="34">
        <v>0</v>
      </c>
      <c r="AG55" s="34">
        <v>38.834951456310677</v>
      </c>
      <c r="AH55" s="34">
        <v>101.86084142394822</v>
      </c>
      <c r="AI55" s="35"/>
    </row>
    <row r="56" spans="1:35">
      <c r="A56" s="30" t="s">
        <v>55</v>
      </c>
      <c r="B56" s="33">
        <v>15</v>
      </c>
      <c r="C56" s="33">
        <v>54</v>
      </c>
      <c r="D56" s="33"/>
      <c r="E56" s="33"/>
      <c r="F56" s="33">
        <v>54</v>
      </c>
      <c r="G56" s="33"/>
      <c r="H56" s="33"/>
      <c r="I56" s="33"/>
      <c r="J56" s="33"/>
      <c r="K56" s="33"/>
      <c r="L56" s="33">
        <v>0</v>
      </c>
      <c r="M56" s="33">
        <v>146</v>
      </c>
      <c r="N56" s="33"/>
      <c r="O56" s="33"/>
      <c r="P56" s="33">
        <v>146</v>
      </c>
      <c r="Q56" s="33">
        <v>215</v>
      </c>
      <c r="R56" s="33">
        <v>222</v>
      </c>
      <c r="S56" s="34">
        <v>6.756756756756757</v>
      </c>
      <c r="T56" s="34">
        <v>24.324324324324326</v>
      </c>
      <c r="U56" s="34">
        <v>0</v>
      </c>
      <c r="V56" s="34">
        <v>0</v>
      </c>
      <c r="W56" s="34">
        <v>24.324324324324326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65.765765765765778</v>
      </c>
      <c r="AE56" s="34">
        <v>0</v>
      </c>
      <c r="AF56" s="34">
        <v>0</v>
      </c>
      <c r="AG56" s="34">
        <v>65.765765765765778</v>
      </c>
      <c r="AH56" s="34">
        <v>96.846846846846844</v>
      </c>
      <c r="AI56" s="35"/>
    </row>
    <row r="57" spans="1:35">
      <c r="A57" s="30" t="s">
        <v>56</v>
      </c>
      <c r="B57" s="33">
        <v>5</v>
      </c>
      <c r="C57" s="33"/>
      <c r="D57" s="33">
        <v>492</v>
      </c>
      <c r="E57" s="33">
        <v>41</v>
      </c>
      <c r="F57" s="33">
        <v>533</v>
      </c>
      <c r="G57" s="33"/>
      <c r="H57" s="33"/>
      <c r="I57" s="33"/>
      <c r="J57" s="33"/>
      <c r="K57" s="33">
        <v>151</v>
      </c>
      <c r="L57" s="33">
        <v>151</v>
      </c>
      <c r="M57" s="33">
        <v>535</v>
      </c>
      <c r="N57" s="33"/>
      <c r="O57" s="33"/>
      <c r="P57" s="33">
        <v>535</v>
      </c>
      <c r="Q57" s="33">
        <v>1224</v>
      </c>
      <c r="R57" s="33">
        <v>1327</v>
      </c>
      <c r="S57" s="34">
        <v>0.37678975131876413</v>
      </c>
      <c r="T57" s="34">
        <v>0</v>
      </c>
      <c r="U57" s="34">
        <v>37.076111529766393</v>
      </c>
      <c r="V57" s="34">
        <v>3.089675960813866</v>
      </c>
      <c r="W57" s="34">
        <v>40.165787490580257</v>
      </c>
      <c r="X57" s="34">
        <v>0</v>
      </c>
      <c r="Y57" s="34">
        <v>0</v>
      </c>
      <c r="Z57" s="34">
        <v>0</v>
      </c>
      <c r="AA57" s="34">
        <v>0</v>
      </c>
      <c r="AB57" s="34">
        <v>11.379050489826676</v>
      </c>
      <c r="AC57" s="34">
        <v>11.379050489826676</v>
      </c>
      <c r="AD57" s="34">
        <v>40.316503391107759</v>
      </c>
      <c r="AE57" s="34">
        <v>0</v>
      </c>
      <c r="AF57" s="34">
        <v>0</v>
      </c>
      <c r="AG57" s="34">
        <v>40.316503391107759</v>
      </c>
      <c r="AH57" s="34">
        <v>92.238131122833451</v>
      </c>
      <c r="AI57" s="35"/>
    </row>
    <row r="58" spans="1:35" ht="16.5" thickBot="1">
      <c r="A58" s="23"/>
    </row>
    <row r="59" spans="1:35" ht="15" customHeight="1" thickBot="1">
      <c r="A59" s="60" t="s">
        <v>57</v>
      </c>
      <c r="B59" s="61" t="s">
        <v>1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 t="s">
        <v>71</v>
      </c>
      <c r="S59" s="61" t="s">
        <v>72</v>
      </c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35"/>
    </row>
    <row r="60" spans="1:35" ht="45" customHeight="1" thickBot="1">
      <c r="A60" s="60"/>
      <c r="B60" s="62" t="s">
        <v>2</v>
      </c>
      <c r="C60" s="61" t="s">
        <v>3</v>
      </c>
      <c r="D60" s="61"/>
      <c r="E60" s="61"/>
      <c r="F60" s="61"/>
      <c r="G60" s="61" t="s">
        <v>66</v>
      </c>
      <c r="H60" s="61"/>
      <c r="I60" s="61"/>
      <c r="J60" s="61"/>
      <c r="K60" s="62" t="s">
        <v>67</v>
      </c>
      <c r="L60" s="61" t="s">
        <v>69</v>
      </c>
      <c r="M60" s="61" t="s">
        <v>68</v>
      </c>
      <c r="N60" s="61"/>
      <c r="O60" s="61"/>
      <c r="P60" s="61"/>
      <c r="Q60" s="61" t="s">
        <v>4</v>
      </c>
      <c r="R60" s="61"/>
      <c r="S60" s="62" t="s">
        <v>2</v>
      </c>
      <c r="T60" s="61" t="s">
        <v>3</v>
      </c>
      <c r="U60" s="61"/>
      <c r="V60" s="61"/>
      <c r="W60" s="61"/>
      <c r="X60" s="61" t="s">
        <v>66</v>
      </c>
      <c r="Y60" s="61"/>
      <c r="Z60" s="61"/>
      <c r="AA60" s="61"/>
      <c r="AB60" s="62" t="s">
        <v>67</v>
      </c>
      <c r="AC60" s="61" t="s">
        <v>69</v>
      </c>
      <c r="AD60" s="61" t="s">
        <v>68</v>
      </c>
      <c r="AE60" s="61"/>
      <c r="AF60" s="61"/>
      <c r="AG60" s="61"/>
      <c r="AH60" s="61" t="s">
        <v>4</v>
      </c>
      <c r="AI60" s="35"/>
    </row>
    <row r="61" spans="1:35" ht="26.25" thickBot="1">
      <c r="A61" s="60"/>
      <c r="B61" s="62" t="s">
        <v>5</v>
      </c>
      <c r="C61" s="62" t="s">
        <v>6</v>
      </c>
      <c r="D61" s="62" t="s">
        <v>7</v>
      </c>
      <c r="E61" s="62" t="s">
        <v>8</v>
      </c>
      <c r="F61" s="62" t="s">
        <v>9</v>
      </c>
      <c r="G61" s="62" t="s">
        <v>6</v>
      </c>
      <c r="H61" s="62" t="s">
        <v>7</v>
      </c>
      <c r="I61" s="62" t="s">
        <v>8</v>
      </c>
      <c r="J61" s="62" t="s">
        <v>9</v>
      </c>
      <c r="K61" s="62" t="s">
        <v>7</v>
      </c>
      <c r="L61" s="61"/>
      <c r="M61" s="62" t="s">
        <v>6</v>
      </c>
      <c r="N61" s="62" t="s">
        <v>7</v>
      </c>
      <c r="O61" s="62" t="s">
        <v>8</v>
      </c>
      <c r="P61" s="62" t="s">
        <v>9</v>
      </c>
      <c r="Q61" s="61"/>
      <c r="R61" s="61"/>
      <c r="S61" s="62" t="s">
        <v>5</v>
      </c>
      <c r="T61" s="62" t="s">
        <v>6</v>
      </c>
      <c r="U61" s="62" t="s">
        <v>7</v>
      </c>
      <c r="V61" s="62" t="s">
        <v>8</v>
      </c>
      <c r="W61" s="62" t="s">
        <v>9</v>
      </c>
      <c r="X61" s="62" t="s">
        <v>6</v>
      </c>
      <c r="Y61" s="62" t="s">
        <v>7</v>
      </c>
      <c r="Z61" s="62" t="s">
        <v>8</v>
      </c>
      <c r="AA61" s="62" t="s">
        <v>9</v>
      </c>
      <c r="AB61" s="62" t="s">
        <v>7</v>
      </c>
      <c r="AC61" s="61"/>
      <c r="AD61" s="62" t="s">
        <v>6</v>
      </c>
      <c r="AE61" s="62" t="s">
        <v>7</v>
      </c>
      <c r="AF61" s="62" t="s">
        <v>8</v>
      </c>
      <c r="AG61" s="62" t="s">
        <v>9</v>
      </c>
      <c r="AH61" s="61"/>
      <c r="AI61" s="35"/>
    </row>
    <row r="62" spans="1:35">
      <c r="A62" s="27" t="s">
        <v>10</v>
      </c>
      <c r="B62" s="28">
        <v>479</v>
      </c>
      <c r="C62" s="28">
        <v>8493</v>
      </c>
      <c r="D62" s="28">
        <v>29970</v>
      </c>
      <c r="E62" s="28">
        <v>11075</v>
      </c>
      <c r="F62" s="28">
        <v>49538</v>
      </c>
      <c r="G62" s="28">
        <v>581</v>
      </c>
      <c r="H62" s="28">
        <v>13253</v>
      </c>
      <c r="I62" s="28">
        <v>872</v>
      </c>
      <c r="J62" s="28">
        <v>14706</v>
      </c>
      <c r="K62" s="28">
        <v>4464</v>
      </c>
      <c r="L62" s="28">
        <v>19170</v>
      </c>
      <c r="M62" s="28">
        <v>41070</v>
      </c>
      <c r="N62" s="28">
        <v>1101</v>
      </c>
      <c r="O62" s="28">
        <v>197</v>
      </c>
      <c r="P62" s="28">
        <v>42368</v>
      </c>
      <c r="Q62" s="28">
        <v>111555</v>
      </c>
      <c r="R62" s="28">
        <v>115396</v>
      </c>
      <c r="S62" s="29">
        <v>0.4150923775520815</v>
      </c>
      <c r="T62" s="29">
        <v>7.3598738257825227</v>
      </c>
      <c r="U62" s="29">
        <v>25.97143748483483</v>
      </c>
      <c r="V62" s="29">
        <v>9.5973863912094011</v>
      </c>
      <c r="W62" s="29">
        <v>42.928697701826749</v>
      </c>
      <c r="X62" s="29">
        <v>0.50348365627924718</v>
      </c>
      <c r="Y62" s="29">
        <v>11.484800166383584</v>
      </c>
      <c r="Z62" s="29">
        <v>0.75565877500086653</v>
      </c>
      <c r="AA62" s="29">
        <v>12.743942597663697</v>
      </c>
      <c r="AB62" s="29">
        <v>3.8684183160594818</v>
      </c>
      <c r="AC62" s="29">
        <v>16.61236091372318</v>
      </c>
      <c r="AD62" s="29">
        <v>35.590488405144029</v>
      </c>
      <c r="AE62" s="29">
        <v>0.95410586155499322</v>
      </c>
      <c r="AF62" s="29">
        <v>0.17071648930638844</v>
      </c>
      <c r="AG62" s="29">
        <v>36.715310756005408</v>
      </c>
      <c r="AH62" s="29">
        <v>96.671461749107422</v>
      </c>
      <c r="AI62" s="35"/>
    </row>
    <row r="63" spans="1:35">
      <c r="A63" s="30" t="s">
        <v>58</v>
      </c>
      <c r="B63" s="33">
        <v>222</v>
      </c>
      <c r="C63" s="33">
        <v>390</v>
      </c>
      <c r="D63" s="33">
        <v>1759</v>
      </c>
      <c r="E63" s="33">
        <v>463</v>
      </c>
      <c r="F63" s="33">
        <v>2612</v>
      </c>
      <c r="G63" s="33">
        <v>0</v>
      </c>
      <c r="H63" s="33">
        <v>786</v>
      </c>
      <c r="I63" s="33">
        <v>0</v>
      </c>
      <c r="J63" s="33">
        <v>786</v>
      </c>
      <c r="K63" s="33">
        <v>950</v>
      </c>
      <c r="L63" s="33">
        <v>1736</v>
      </c>
      <c r="M63" s="33">
        <v>5476</v>
      </c>
      <c r="N63" s="33">
        <v>125</v>
      </c>
      <c r="O63" s="33">
        <v>0</v>
      </c>
      <c r="P63" s="33">
        <v>5601</v>
      </c>
      <c r="Q63" s="33">
        <v>10171</v>
      </c>
      <c r="R63" s="33">
        <v>10695</v>
      </c>
      <c r="S63" s="34">
        <v>2.0757363253856944</v>
      </c>
      <c r="T63" s="34">
        <v>3.6465638148667603</v>
      </c>
      <c r="U63" s="34">
        <v>16.446937821411876</v>
      </c>
      <c r="V63" s="34">
        <v>4.3291257597007951</v>
      </c>
      <c r="W63" s="34">
        <v>24.422627395979429</v>
      </c>
      <c r="X63" s="34">
        <v>0</v>
      </c>
      <c r="Y63" s="34">
        <v>7.3492286115007008</v>
      </c>
      <c r="Z63" s="34">
        <v>0</v>
      </c>
      <c r="AA63" s="34">
        <v>7.3492286115007008</v>
      </c>
      <c r="AB63" s="34">
        <v>8.8826554464703147</v>
      </c>
      <c r="AC63" s="34">
        <v>16.231884057971012</v>
      </c>
      <c r="AD63" s="34">
        <v>51.201496026180457</v>
      </c>
      <c r="AE63" s="34">
        <v>1.168770453482936</v>
      </c>
      <c r="AF63" s="34">
        <v>0</v>
      </c>
      <c r="AG63" s="34">
        <v>52.3702664796634</v>
      </c>
      <c r="AH63" s="34">
        <v>95.100514258999539</v>
      </c>
      <c r="AI63" s="35"/>
    </row>
    <row r="64" spans="1:35">
      <c r="A64" s="30" t="s">
        <v>59</v>
      </c>
      <c r="B64" s="33">
        <v>37</v>
      </c>
      <c r="C64" s="33">
        <v>1281</v>
      </c>
      <c r="D64" s="33">
        <v>808</v>
      </c>
      <c r="E64" s="33">
        <v>178</v>
      </c>
      <c r="F64" s="33">
        <v>2267</v>
      </c>
      <c r="G64" s="33">
        <v>0</v>
      </c>
      <c r="H64" s="33">
        <v>327</v>
      </c>
      <c r="I64" s="33">
        <v>0</v>
      </c>
      <c r="J64" s="33">
        <v>327</v>
      </c>
      <c r="K64" s="33">
        <v>622</v>
      </c>
      <c r="L64" s="33">
        <v>949</v>
      </c>
      <c r="M64" s="33">
        <v>3177</v>
      </c>
      <c r="N64" s="33">
        <v>0</v>
      </c>
      <c r="O64" s="33">
        <v>0</v>
      </c>
      <c r="P64" s="33">
        <v>3177</v>
      </c>
      <c r="Q64" s="33">
        <v>6430</v>
      </c>
      <c r="R64" s="33">
        <v>6607</v>
      </c>
      <c r="S64" s="34">
        <v>0.56001210836991067</v>
      </c>
      <c r="T64" s="34">
        <v>19.38852731950961</v>
      </c>
      <c r="U64" s="34">
        <v>12.229453609807779</v>
      </c>
      <c r="V64" s="34">
        <v>2.6941123051309219</v>
      </c>
      <c r="W64" s="34">
        <v>34.312093234448312</v>
      </c>
      <c r="X64" s="34">
        <v>0</v>
      </c>
      <c r="Y64" s="34">
        <v>4.9492962009989405</v>
      </c>
      <c r="Z64" s="34">
        <v>0</v>
      </c>
      <c r="AA64" s="34">
        <v>4.9492962009989405</v>
      </c>
      <c r="AB64" s="34">
        <v>9.4142576055698513</v>
      </c>
      <c r="AC64" s="34">
        <v>14.36355380656879</v>
      </c>
      <c r="AD64" s="34">
        <v>48.085364007870439</v>
      </c>
      <c r="AE64" s="34">
        <v>0</v>
      </c>
      <c r="AF64" s="34">
        <v>0</v>
      </c>
      <c r="AG64" s="34">
        <v>48.085364007870439</v>
      </c>
      <c r="AH64" s="34">
        <v>97.321023157257457</v>
      </c>
      <c r="AI64" s="35"/>
    </row>
    <row r="65" spans="1:35">
      <c r="A65" s="30" t="s">
        <v>60</v>
      </c>
      <c r="B65" s="33">
        <v>15</v>
      </c>
      <c r="C65" s="33">
        <v>655</v>
      </c>
      <c r="D65" s="33">
        <v>11161</v>
      </c>
      <c r="E65" s="33">
        <v>5335</v>
      </c>
      <c r="F65" s="33">
        <v>17151</v>
      </c>
      <c r="G65" s="33">
        <v>100</v>
      </c>
      <c r="H65" s="33">
        <v>4228</v>
      </c>
      <c r="I65" s="33">
        <v>683</v>
      </c>
      <c r="J65" s="33">
        <v>5011</v>
      </c>
      <c r="K65" s="33">
        <v>0</v>
      </c>
      <c r="L65" s="33">
        <v>5011</v>
      </c>
      <c r="M65" s="33">
        <v>7799</v>
      </c>
      <c r="N65" s="33">
        <v>383</v>
      </c>
      <c r="O65" s="33">
        <v>197</v>
      </c>
      <c r="P65" s="33">
        <v>8379</v>
      </c>
      <c r="Q65" s="33">
        <v>30556</v>
      </c>
      <c r="R65" s="33">
        <v>30278</v>
      </c>
      <c r="S65" s="34">
        <v>4.9540920800581284E-2</v>
      </c>
      <c r="T65" s="34">
        <v>2.163286874958716</v>
      </c>
      <c r="U65" s="34">
        <v>36.861747803685844</v>
      </c>
      <c r="V65" s="34">
        <v>17.620054164740075</v>
      </c>
      <c r="W65" s="34">
        <v>56.645088843384642</v>
      </c>
      <c r="X65" s="34">
        <v>0.33027280533720854</v>
      </c>
      <c r="Y65" s="34">
        <v>13.963934209657177</v>
      </c>
      <c r="Z65" s="34">
        <v>2.2557632604531341</v>
      </c>
      <c r="AA65" s="34">
        <v>16.549970275447521</v>
      </c>
      <c r="AB65" s="34">
        <v>0</v>
      </c>
      <c r="AC65" s="34">
        <v>16.549970275447521</v>
      </c>
      <c r="AD65" s="34">
        <v>25.757976088248896</v>
      </c>
      <c r="AE65" s="34">
        <v>1.2649448444415088</v>
      </c>
      <c r="AF65" s="34">
        <v>0.65063742651430079</v>
      </c>
      <c r="AG65" s="34">
        <v>27.673558359204701</v>
      </c>
      <c r="AH65" s="34">
        <v>100.91815839883745</v>
      </c>
      <c r="AI65" s="35"/>
    </row>
    <row r="66" spans="1:35">
      <c r="A66" s="30" t="s">
        <v>61</v>
      </c>
      <c r="B66" s="33">
        <v>58</v>
      </c>
      <c r="C66" s="33">
        <v>1812</v>
      </c>
      <c r="D66" s="33">
        <v>2411</v>
      </c>
      <c r="E66" s="33">
        <v>753</v>
      </c>
      <c r="F66" s="33">
        <v>4976</v>
      </c>
      <c r="G66" s="33">
        <v>0</v>
      </c>
      <c r="H66" s="33">
        <v>1133</v>
      </c>
      <c r="I66" s="33">
        <v>54</v>
      </c>
      <c r="J66" s="33">
        <v>1187</v>
      </c>
      <c r="K66" s="33">
        <v>375</v>
      </c>
      <c r="L66" s="33">
        <v>1562</v>
      </c>
      <c r="M66" s="33">
        <v>6271</v>
      </c>
      <c r="N66" s="33">
        <v>72</v>
      </c>
      <c r="O66" s="33">
        <v>0</v>
      </c>
      <c r="P66" s="33">
        <v>6343</v>
      </c>
      <c r="Q66" s="33">
        <v>12939</v>
      </c>
      <c r="R66" s="33">
        <v>13830</v>
      </c>
      <c r="S66" s="34">
        <v>0.4193781634128706</v>
      </c>
      <c r="T66" s="34">
        <v>13.101952277657267</v>
      </c>
      <c r="U66" s="34">
        <v>17.433116413593638</v>
      </c>
      <c r="V66" s="34">
        <v>5.4446854663774404</v>
      </c>
      <c r="W66" s="34">
        <v>35.979754157628349</v>
      </c>
      <c r="X66" s="34">
        <v>0</v>
      </c>
      <c r="Y66" s="34">
        <v>8.1923355025307298</v>
      </c>
      <c r="Z66" s="34">
        <v>0.39045553145336226</v>
      </c>
      <c r="AA66" s="34">
        <v>8.5827910339840923</v>
      </c>
      <c r="AB66" s="34">
        <v>2.7114967462039048</v>
      </c>
      <c r="AC66" s="34">
        <v>11.294287780187998</v>
      </c>
      <c r="AD66" s="34">
        <v>45.343456254519161</v>
      </c>
      <c r="AE66" s="34">
        <v>0.52060737527114964</v>
      </c>
      <c r="AF66" s="34">
        <v>0</v>
      </c>
      <c r="AG66" s="34">
        <v>45.864063629790309</v>
      </c>
      <c r="AH66" s="34">
        <v>93.557483731019516</v>
      </c>
      <c r="AI66" s="35"/>
    </row>
    <row r="67" spans="1:35">
      <c r="A67" s="30" t="s">
        <v>62</v>
      </c>
      <c r="B67" s="33">
        <v>26</v>
      </c>
      <c r="C67" s="33">
        <v>1085</v>
      </c>
      <c r="D67" s="33">
        <v>6081</v>
      </c>
      <c r="E67" s="33">
        <v>2222</v>
      </c>
      <c r="F67" s="33">
        <v>9388</v>
      </c>
      <c r="G67" s="33">
        <v>0</v>
      </c>
      <c r="H67" s="33">
        <v>1604</v>
      </c>
      <c r="I67" s="33">
        <v>72</v>
      </c>
      <c r="J67" s="33">
        <v>1676</v>
      </c>
      <c r="K67" s="33">
        <v>661</v>
      </c>
      <c r="L67" s="33">
        <v>2337</v>
      </c>
      <c r="M67" s="33">
        <v>6680</v>
      </c>
      <c r="N67" s="33">
        <v>218</v>
      </c>
      <c r="O67" s="33">
        <v>0</v>
      </c>
      <c r="P67" s="33">
        <v>6898</v>
      </c>
      <c r="Q67" s="33">
        <v>18649</v>
      </c>
      <c r="R67" s="33">
        <v>19291</v>
      </c>
      <c r="S67" s="34">
        <v>0.1347778756933285</v>
      </c>
      <c r="T67" s="34">
        <v>5.6243844279715933</v>
      </c>
      <c r="U67" s="34">
        <v>31.522471618889636</v>
      </c>
      <c r="V67" s="34">
        <v>11.518324607329843</v>
      </c>
      <c r="W67" s="34">
        <v>48.665180654191076</v>
      </c>
      <c r="X67" s="34">
        <v>0</v>
      </c>
      <c r="Y67" s="34">
        <v>8.3147581773884198</v>
      </c>
      <c r="Z67" s="34">
        <v>0.37323104038152505</v>
      </c>
      <c r="AA67" s="34">
        <v>8.6879892177699443</v>
      </c>
      <c r="AB67" s="34">
        <v>3.4264683012803903</v>
      </c>
      <c r="AC67" s="34">
        <v>12.114457519050333</v>
      </c>
      <c r="AD67" s="34">
        <v>34.627546524285933</v>
      </c>
      <c r="AE67" s="34">
        <v>1.130060650044062</v>
      </c>
      <c r="AF67" s="34">
        <v>0</v>
      </c>
      <c r="AG67" s="34">
        <v>35.757607174329998</v>
      </c>
      <c r="AH67" s="34">
        <v>96.672023223264731</v>
      </c>
      <c r="AI67" s="35"/>
    </row>
    <row r="68" spans="1:35">
      <c r="A68" s="30" t="s">
        <v>63</v>
      </c>
      <c r="B68" s="33">
        <v>76</v>
      </c>
      <c r="C68" s="33">
        <v>1288</v>
      </c>
      <c r="D68" s="33">
        <v>3690</v>
      </c>
      <c r="E68" s="33">
        <v>1130</v>
      </c>
      <c r="F68" s="33">
        <v>6108</v>
      </c>
      <c r="G68" s="33">
        <v>100</v>
      </c>
      <c r="H68" s="33">
        <v>2643</v>
      </c>
      <c r="I68" s="33">
        <v>22</v>
      </c>
      <c r="J68" s="33">
        <v>2765</v>
      </c>
      <c r="K68" s="33">
        <v>1176</v>
      </c>
      <c r="L68" s="33">
        <v>3941</v>
      </c>
      <c r="M68" s="33">
        <v>5721</v>
      </c>
      <c r="N68" s="33">
        <v>235</v>
      </c>
      <c r="O68" s="33">
        <v>0</v>
      </c>
      <c r="P68" s="33">
        <v>5956</v>
      </c>
      <c r="Q68" s="33">
        <v>16081</v>
      </c>
      <c r="R68" s="33">
        <v>16920</v>
      </c>
      <c r="S68" s="34">
        <v>0.44917257683215134</v>
      </c>
      <c r="T68" s="34">
        <v>7.6122931442080377</v>
      </c>
      <c r="U68" s="34">
        <v>21.808510638297875</v>
      </c>
      <c r="V68" s="34">
        <v>6.6784869976359333</v>
      </c>
      <c r="W68" s="34">
        <v>36.099290780141843</v>
      </c>
      <c r="X68" s="34">
        <v>0.59101654846335694</v>
      </c>
      <c r="Y68" s="34">
        <v>15.620567375886523</v>
      </c>
      <c r="Z68" s="34">
        <v>0.13002364066193853</v>
      </c>
      <c r="AA68" s="34">
        <v>16.34160756501182</v>
      </c>
      <c r="AB68" s="34">
        <v>6.9503546099290787</v>
      </c>
      <c r="AC68" s="34">
        <v>23.291962174940899</v>
      </c>
      <c r="AD68" s="34">
        <v>33.812056737588655</v>
      </c>
      <c r="AE68" s="34">
        <v>1.3888888888888888</v>
      </c>
      <c r="AF68" s="34">
        <v>0</v>
      </c>
      <c r="AG68" s="34">
        <v>35.200945626477541</v>
      </c>
      <c r="AH68" s="34">
        <v>95.041371158392437</v>
      </c>
      <c r="AI68" s="35"/>
    </row>
    <row r="69" spans="1:35">
      <c r="A69" s="30" t="s">
        <v>64</v>
      </c>
      <c r="B69" s="33">
        <v>35</v>
      </c>
      <c r="C69" s="33">
        <v>1499</v>
      </c>
      <c r="D69" s="33">
        <v>2698</v>
      </c>
      <c r="E69" s="33">
        <v>834</v>
      </c>
      <c r="F69" s="33">
        <v>5031</v>
      </c>
      <c r="G69" s="33">
        <v>284</v>
      </c>
      <c r="H69" s="33">
        <v>1764</v>
      </c>
      <c r="I69" s="33">
        <v>21</v>
      </c>
      <c r="J69" s="33">
        <v>2069</v>
      </c>
      <c r="K69" s="33">
        <v>389</v>
      </c>
      <c r="L69" s="33">
        <v>2458</v>
      </c>
      <c r="M69" s="33">
        <v>3654</v>
      </c>
      <c r="N69" s="33">
        <v>68</v>
      </c>
      <c r="O69" s="33">
        <v>0</v>
      </c>
      <c r="P69" s="33">
        <v>3722</v>
      </c>
      <c r="Q69" s="33">
        <v>11246</v>
      </c>
      <c r="R69" s="33">
        <v>12009</v>
      </c>
      <c r="S69" s="34">
        <v>0.29144808060621197</v>
      </c>
      <c r="T69" s="34">
        <v>12.482304937963194</v>
      </c>
      <c r="U69" s="34">
        <v>22.466483470730285</v>
      </c>
      <c r="V69" s="34">
        <v>6.9447914064451668</v>
      </c>
      <c r="W69" s="34">
        <v>41.893579815138651</v>
      </c>
      <c r="X69" s="34">
        <v>2.3648929969189774</v>
      </c>
      <c r="Y69" s="34">
        <v>14.688983262553085</v>
      </c>
      <c r="Z69" s="34">
        <v>0.17486884836372721</v>
      </c>
      <c r="AA69" s="34">
        <v>17.228745107835792</v>
      </c>
      <c r="AB69" s="34">
        <v>3.2392372387376134</v>
      </c>
      <c r="AC69" s="34">
        <v>20.467982346573404</v>
      </c>
      <c r="AD69" s="34">
        <v>30.427179615288537</v>
      </c>
      <c r="AE69" s="34">
        <v>0.56624198517778335</v>
      </c>
      <c r="AF69" s="34">
        <v>0</v>
      </c>
      <c r="AG69" s="34">
        <v>30.993421600466313</v>
      </c>
      <c r="AH69" s="34">
        <v>93.64643184278458</v>
      </c>
      <c r="AI69" s="35"/>
    </row>
    <row r="70" spans="1:35">
      <c r="A70" s="30" t="s">
        <v>65</v>
      </c>
      <c r="B70" s="33">
        <v>10</v>
      </c>
      <c r="C70" s="33">
        <v>483</v>
      </c>
      <c r="D70" s="33">
        <v>1362</v>
      </c>
      <c r="E70" s="33">
        <v>160</v>
      </c>
      <c r="F70" s="33">
        <v>2005</v>
      </c>
      <c r="G70" s="33">
        <v>97</v>
      </c>
      <c r="H70" s="33">
        <v>768</v>
      </c>
      <c r="I70" s="33">
        <v>20</v>
      </c>
      <c r="J70" s="33">
        <v>885</v>
      </c>
      <c r="K70" s="33">
        <v>291</v>
      </c>
      <c r="L70" s="33">
        <v>1176</v>
      </c>
      <c r="M70" s="33">
        <v>2292</v>
      </c>
      <c r="N70" s="33">
        <v>0</v>
      </c>
      <c r="O70" s="33">
        <v>0</v>
      </c>
      <c r="P70" s="33">
        <v>2292</v>
      </c>
      <c r="Q70" s="33">
        <v>5483</v>
      </c>
      <c r="R70" s="33">
        <v>5766</v>
      </c>
      <c r="S70" s="34">
        <v>0.17343045438779051</v>
      </c>
      <c r="T70" s="34">
        <v>8.3766909469302799</v>
      </c>
      <c r="U70" s="34">
        <v>23.621227887617067</v>
      </c>
      <c r="V70" s="34">
        <v>2.7748872702046481</v>
      </c>
      <c r="W70" s="34">
        <v>34.772806104751993</v>
      </c>
      <c r="X70" s="34">
        <v>1.682275407561568</v>
      </c>
      <c r="Y70" s="34">
        <v>13.319458896982312</v>
      </c>
      <c r="Z70" s="34">
        <v>0.34686090877558101</v>
      </c>
      <c r="AA70" s="34">
        <v>15.348595213319458</v>
      </c>
      <c r="AB70" s="34">
        <v>5.0468262226847038</v>
      </c>
      <c r="AC70" s="34">
        <v>20.395421436004163</v>
      </c>
      <c r="AD70" s="34">
        <v>39.75026014568158</v>
      </c>
      <c r="AE70" s="34">
        <v>0</v>
      </c>
      <c r="AF70" s="34">
        <v>0</v>
      </c>
      <c r="AG70" s="34">
        <v>39.75026014568158</v>
      </c>
      <c r="AH70" s="34">
        <v>95.091918140825527</v>
      </c>
      <c r="AI70" s="35"/>
    </row>
    <row r="72" spans="1:35">
      <c r="A72" s="25" t="s">
        <v>146</v>
      </c>
    </row>
    <row r="74" spans="1:35">
      <c r="A74" s="26"/>
    </row>
  </sheetData>
  <mergeCells count="28">
    <mergeCell ref="L9:L10"/>
    <mergeCell ref="M9:P9"/>
    <mergeCell ref="Q9:Q10"/>
    <mergeCell ref="T9:W9"/>
    <mergeCell ref="X9:AA9"/>
    <mergeCell ref="AC9:AC10"/>
    <mergeCell ref="AD9:AG9"/>
    <mergeCell ref="AH9:AH10"/>
    <mergeCell ref="A59:A61"/>
    <mergeCell ref="B59:Q59"/>
    <mergeCell ref="R59:R61"/>
    <mergeCell ref="S59:AH59"/>
    <mergeCell ref="C60:F60"/>
    <mergeCell ref="G60:J60"/>
    <mergeCell ref="A8:A10"/>
    <mergeCell ref="B8:Q8"/>
    <mergeCell ref="R8:R10"/>
    <mergeCell ref="S8:AH8"/>
    <mergeCell ref="C9:F9"/>
    <mergeCell ref="G9:J9"/>
    <mergeCell ref="AD60:AG60"/>
    <mergeCell ref="AH60:AH61"/>
    <mergeCell ref="L60:L61"/>
    <mergeCell ref="M60:P60"/>
    <mergeCell ref="Q60:Q61"/>
    <mergeCell ref="T60:W60"/>
    <mergeCell ref="X60:AA60"/>
    <mergeCell ref="AC60:AC61"/>
  </mergeCells>
  <conditionalFormatting sqref="BP11:CE57">
    <cfRule type="cellIs" dxfId="5" priority="3" operator="notEqual">
      <formula>0</formula>
    </cfRule>
  </conditionalFormatting>
  <conditionalFormatting sqref="BP62:CE62">
    <cfRule type="cellIs" dxfId="4" priority="2" operator="notEqual">
      <formula>0</formula>
    </cfRule>
  </conditionalFormatting>
  <conditionalFormatting sqref="BP63:CE70">
    <cfRule type="cellIs" dxfId="3" priority="1" operator="notEqual">
      <formula>0</formula>
    </cfRule>
  </conditionalFormatting>
  <hyperlinks>
    <hyperlink ref="AH7" location="Contenido!A1" display="Contenido!A1"/>
  </hyperlinks>
  <pageMargins left="0.7" right="0.7" top="0.75" bottom="0.75" header="0.3" footer="0.3"/>
  <pageSetup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2" width="12.140625" style="19" customWidth="1"/>
    <col min="3" max="10" width="11.42578125" style="19"/>
    <col min="11" max="11" width="14.28515625" style="19" customWidth="1"/>
    <col min="12" max="27" width="11.42578125" style="19"/>
    <col min="28" max="28" width="13" style="19" customWidth="1"/>
    <col min="29" max="16384" width="11.42578125" style="19"/>
  </cols>
  <sheetData>
    <row r="1" spans="1:35" s="55" customFormat="1" ht="18">
      <c r="A1" s="54" t="s">
        <v>84</v>
      </c>
    </row>
    <row r="2" spans="1:35" s="55" customFormat="1" ht="20.25">
      <c r="A2" s="57" t="s">
        <v>85</v>
      </c>
    </row>
    <row r="3" spans="1:35" s="55" customFormat="1" ht="18">
      <c r="A3" s="54" t="s">
        <v>124</v>
      </c>
    </row>
    <row r="4" spans="1:35" s="55" customFormat="1" ht="18">
      <c r="A4" s="54" t="s">
        <v>132</v>
      </c>
    </row>
    <row r="5" spans="1:35" s="55" customFormat="1" ht="6.75" customHeight="1">
      <c r="A5" s="58"/>
    </row>
    <row r="6" spans="1:35" s="55" customFormat="1" ht="6.75" customHeight="1"/>
    <row r="7" spans="1:35" s="55" customFormat="1" ht="15.75" thickBot="1">
      <c r="AH7" s="59" t="s">
        <v>87</v>
      </c>
    </row>
    <row r="8" spans="1:35" ht="15.75" customHeight="1" thickBot="1">
      <c r="A8" s="60" t="s">
        <v>0</v>
      </c>
      <c r="B8" s="61" t="s">
        <v>70</v>
      </c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 t="s">
        <v>71</v>
      </c>
      <c r="S8" s="61" t="s">
        <v>72</v>
      </c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</row>
    <row r="9" spans="1:35" ht="32.25" customHeight="1" thickBot="1">
      <c r="A9" s="60"/>
      <c r="B9" s="62" t="s">
        <v>2</v>
      </c>
      <c r="C9" s="61" t="s">
        <v>3</v>
      </c>
      <c r="D9" s="61"/>
      <c r="E9" s="61"/>
      <c r="F9" s="61"/>
      <c r="G9" s="61" t="s">
        <v>66</v>
      </c>
      <c r="H9" s="61"/>
      <c r="I9" s="61"/>
      <c r="J9" s="61"/>
      <c r="K9" s="62" t="s">
        <v>67</v>
      </c>
      <c r="L9" s="61" t="s">
        <v>69</v>
      </c>
      <c r="M9" s="61" t="s">
        <v>68</v>
      </c>
      <c r="N9" s="61"/>
      <c r="O9" s="61"/>
      <c r="P9" s="61"/>
      <c r="Q9" s="61" t="s">
        <v>4</v>
      </c>
      <c r="R9" s="61"/>
      <c r="S9" s="62" t="s">
        <v>2</v>
      </c>
      <c r="T9" s="61" t="s">
        <v>3</v>
      </c>
      <c r="U9" s="61"/>
      <c r="V9" s="61"/>
      <c r="W9" s="61"/>
      <c r="X9" s="61" t="s">
        <v>66</v>
      </c>
      <c r="Y9" s="61"/>
      <c r="Z9" s="61"/>
      <c r="AA9" s="61"/>
      <c r="AB9" s="62" t="s">
        <v>67</v>
      </c>
      <c r="AC9" s="61" t="s">
        <v>69</v>
      </c>
      <c r="AD9" s="61" t="s">
        <v>68</v>
      </c>
      <c r="AE9" s="61"/>
      <c r="AF9" s="61"/>
      <c r="AG9" s="61"/>
      <c r="AH9" s="61" t="s">
        <v>4</v>
      </c>
    </row>
    <row r="10" spans="1:35" ht="26.25" thickBot="1">
      <c r="A10" s="60"/>
      <c r="B10" s="62" t="s">
        <v>5</v>
      </c>
      <c r="C10" s="62" t="s">
        <v>6</v>
      </c>
      <c r="D10" s="62" t="s">
        <v>7</v>
      </c>
      <c r="E10" s="62" t="s">
        <v>8</v>
      </c>
      <c r="F10" s="62" t="s">
        <v>9</v>
      </c>
      <c r="G10" s="62" t="s">
        <v>6</v>
      </c>
      <c r="H10" s="62" t="s">
        <v>7</v>
      </c>
      <c r="I10" s="62" t="s">
        <v>8</v>
      </c>
      <c r="J10" s="62" t="s">
        <v>9</v>
      </c>
      <c r="K10" s="62" t="s">
        <v>7</v>
      </c>
      <c r="L10" s="61"/>
      <c r="M10" s="62" t="s">
        <v>6</v>
      </c>
      <c r="N10" s="62" t="s">
        <v>7</v>
      </c>
      <c r="O10" s="62" t="s">
        <v>8</v>
      </c>
      <c r="P10" s="62" t="s">
        <v>9</v>
      </c>
      <c r="Q10" s="61"/>
      <c r="R10" s="61"/>
      <c r="S10" s="62" t="s">
        <v>5</v>
      </c>
      <c r="T10" s="62" t="s">
        <v>6</v>
      </c>
      <c r="U10" s="62" t="s">
        <v>7</v>
      </c>
      <c r="V10" s="62" t="s">
        <v>8</v>
      </c>
      <c r="W10" s="62" t="s">
        <v>9</v>
      </c>
      <c r="X10" s="62" t="s">
        <v>6</v>
      </c>
      <c r="Y10" s="62" t="s">
        <v>7</v>
      </c>
      <c r="Z10" s="62" t="s">
        <v>8</v>
      </c>
      <c r="AA10" s="62" t="s">
        <v>9</v>
      </c>
      <c r="AB10" s="62" t="s">
        <v>7</v>
      </c>
      <c r="AC10" s="61"/>
      <c r="AD10" s="62" t="s">
        <v>6</v>
      </c>
      <c r="AE10" s="62" t="s">
        <v>7</v>
      </c>
      <c r="AF10" s="62" t="s">
        <v>8</v>
      </c>
      <c r="AG10" s="62" t="s">
        <v>9</v>
      </c>
      <c r="AH10" s="61"/>
    </row>
    <row r="11" spans="1:35">
      <c r="A11" s="27" t="s">
        <v>10</v>
      </c>
      <c r="B11" s="28">
        <v>414</v>
      </c>
      <c r="C11" s="28">
        <v>8372</v>
      </c>
      <c r="D11" s="28">
        <v>29431</v>
      </c>
      <c r="E11" s="28">
        <v>10784</v>
      </c>
      <c r="F11" s="28">
        <v>48587</v>
      </c>
      <c r="G11" s="28">
        <v>586</v>
      </c>
      <c r="H11" s="28">
        <v>12724</v>
      </c>
      <c r="I11" s="28">
        <v>820</v>
      </c>
      <c r="J11" s="28">
        <v>14130</v>
      </c>
      <c r="K11" s="28">
        <v>4325</v>
      </c>
      <c r="L11" s="28">
        <v>18455</v>
      </c>
      <c r="M11" s="28">
        <v>40900</v>
      </c>
      <c r="N11" s="28">
        <v>1090</v>
      </c>
      <c r="O11" s="28">
        <v>152</v>
      </c>
      <c r="P11" s="28">
        <v>42142</v>
      </c>
      <c r="Q11" s="28">
        <v>109598</v>
      </c>
      <c r="R11" s="28">
        <v>115174</v>
      </c>
      <c r="S11" s="29">
        <v>0.35945612725094206</v>
      </c>
      <c r="T11" s="29">
        <v>7.2690016844079395</v>
      </c>
      <c r="U11" s="29">
        <v>25.553510340875544</v>
      </c>
      <c r="V11" s="29">
        <v>9.3632243388264715</v>
      </c>
      <c r="W11" s="29">
        <v>42.185736364109957</v>
      </c>
      <c r="X11" s="29">
        <v>0.50879538784795175</v>
      </c>
      <c r="Y11" s="29">
        <v>11.047632278118325</v>
      </c>
      <c r="Z11" s="29">
        <v>0.71196624238109296</v>
      </c>
      <c r="AA11" s="29">
        <v>12.26839390834737</v>
      </c>
      <c r="AB11" s="29">
        <v>3.7551878028027157</v>
      </c>
      <c r="AC11" s="29">
        <v>16.023581711150086</v>
      </c>
      <c r="AD11" s="29">
        <v>35.511486967544755</v>
      </c>
      <c r="AE11" s="29">
        <v>0.94639415145779426</v>
      </c>
      <c r="AF11" s="29">
        <v>0.13197423029503186</v>
      </c>
      <c r="AG11" s="29">
        <v>36.589855349297586</v>
      </c>
      <c r="AH11" s="29">
        <v>95.158629551808573</v>
      </c>
      <c r="AI11" s="35"/>
    </row>
    <row r="12" spans="1:35">
      <c r="A12" s="30" t="s">
        <v>11</v>
      </c>
      <c r="B12" s="33">
        <v>6</v>
      </c>
      <c r="C12" s="33">
        <v>270</v>
      </c>
      <c r="D12" s="33">
        <v>281</v>
      </c>
      <c r="E12" s="33">
        <v>0</v>
      </c>
      <c r="F12" s="33">
        <v>551</v>
      </c>
      <c r="G12" s="33">
        <v>0</v>
      </c>
      <c r="H12" s="33">
        <v>0</v>
      </c>
      <c r="I12" s="33">
        <v>0</v>
      </c>
      <c r="J12" s="33">
        <v>0</v>
      </c>
      <c r="K12" s="33">
        <v>206</v>
      </c>
      <c r="L12" s="33">
        <v>206</v>
      </c>
      <c r="M12" s="33">
        <v>860</v>
      </c>
      <c r="N12" s="33">
        <v>0</v>
      </c>
      <c r="O12" s="33">
        <v>0</v>
      </c>
      <c r="P12" s="33">
        <v>860</v>
      </c>
      <c r="Q12" s="33">
        <v>1623</v>
      </c>
      <c r="R12" s="33">
        <v>1709</v>
      </c>
      <c r="S12" s="34">
        <v>0.35108250438853128</v>
      </c>
      <c r="T12" s="34">
        <v>15.798712697483909</v>
      </c>
      <c r="U12" s="34">
        <v>16.442363955529551</v>
      </c>
      <c r="V12" s="34">
        <v>0</v>
      </c>
      <c r="W12" s="34">
        <v>32.241076653013458</v>
      </c>
      <c r="X12" s="34">
        <v>0</v>
      </c>
      <c r="Y12" s="34">
        <v>0</v>
      </c>
      <c r="Z12" s="34">
        <v>0</v>
      </c>
      <c r="AA12" s="34">
        <v>0</v>
      </c>
      <c r="AB12" s="34">
        <v>12.053832650672907</v>
      </c>
      <c r="AC12" s="34">
        <v>12.053832650672907</v>
      </c>
      <c r="AD12" s="34">
        <v>50.321825629022818</v>
      </c>
      <c r="AE12" s="34">
        <v>0</v>
      </c>
      <c r="AF12" s="34">
        <v>0</v>
      </c>
      <c r="AG12" s="34">
        <v>50.321825629022818</v>
      </c>
      <c r="AH12" s="34">
        <v>94.967817437097722</v>
      </c>
      <c r="AI12" s="35"/>
    </row>
    <row r="13" spans="1:35">
      <c r="A13" s="30" t="s">
        <v>12</v>
      </c>
      <c r="B13" s="33">
        <v>2</v>
      </c>
      <c r="C13" s="33">
        <v>0</v>
      </c>
      <c r="D13" s="33">
        <v>826</v>
      </c>
      <c r="E13" s="33">
        <v>57</v>
      </c>
      <c r="F13" s="33">
        <v>883</v>
      </c>
      <c r="G13" s="33">
        <v>0</v>
      </c>
      <c r="H13" s="33">
        <v>359</v>
      </c>
      <c r="I13" s="33">
        <v>0</v>
      </c>
      <c r="J13" s="33">
        <v>359</v>
      </c>
      <c r="K13" s="33">
        <v>88</v>
      </c>
      <c r="L13" s="33">
        <v>447</v>
      </c>
      <c r="M13" s="33">
        <v>554</v>
      </c>
      <c r="N13" s="33">
        <v>0</v>
      </c>
      <c r="O13" s="33">
        <v>0</v>
      </c>
      <c r="P13" s="33">
        <v>554</v>
      </c>
      <c r="Q13" s="33">
        <v>1886</v>
      </c>
      <c r="R13" s="33">
        <v>2018</v>
      </c>
      <c r="S13" s="34">
        <v>9.9108027750247768E-2</v>
      </c>
      <c r="T13" s="34">
        <v>0</v>
      </c>
      <c r="U13" s="34">
        <v>40.931615460852328</v>
      </c>
      <c r="V13" s="34">
        <v>2.8245787908820614</v>
      </c>
      <c r="W13" s="34">
        <v>43.756194251734392</v>
      </c>
      <c r="X13" s="34">
        <v>0</v>
      </c>
      <c r="Y13" s="34">
        <v>17.789890981169474</v>
      </c>
      <c r="Z13" s="34">
        <v>0</v>
      </c>
      <c r="AA13" s="34">
        <v>17.789890981169474</v>
      </c>
      <c r="AB13" s="34">
        <v>4.3607532210109019</v>
      </c>
      <c r="AC13" s="34">
        <v>22.150644202180377</v>
      </c>
      <c r="AD13" s="34">
        <v>27.452923686818632</v>
      </c>
      <c r="AE13" s="34">
        <v>0</v>
      </c>
      <c r="AF13" s="34">
        <v>0</v>
      </c>
      <c r="AG13" s="34">
        <v>27.452923686818632</v>
      </c>
      <c r="AH13" s="34">
        <v>93.458870168483642</v>
      </c>
      <c r="AI13" s="35"/>
    </row>
    <row r="14" spans="1:35">
      <c r="A14" s="30" t="s">
        <v>13</v>
      </c>
      <c r="B14" s="33">
        <v>39</v>
      </c>
      <c r="C14" s="33">
        <v>215</v>
      </c>
      <c r="D14" s="33">
        <v>662</v>
      </c>
      <c r="E14" s="33">
        <v>293</v>
      </c>
      <c r="F14" s="33">
        <v>1170</v>
      </c>
      <c r="G14" s="33">
        <v>0</v>
      </c>
      <c r="H14" s="33">
        <v>384</v>
      </c>
      <c r="I14" s="33">
        <v>0</v>
      </c>
      <c r="J14" s="33">
        <v>384</v>
      </c>
      <c r="K14" s="33">
        <v>156</v>
      </c>
      <c r="L14" s="33">
        <v>540</v>
      </c>
      <c r="M14" s="33">
        <v>1714</v>
      </c>
      <c r="N14" s="33">
        <v>41</v>
      </c>
      <c r="O14" s="33">
        <v>0</v>
      </c>
      <c r="P14" s="33">
        <v>1755</v>
      </c>
      <c r="Q14" s="33">
        <v>3504</v>
      </c>
      <c r="R14" s="33">
        <v>3773</v>
      </c>
      <c r="S14" s="34">
        <v>1.0336602173336866</v>
      </c>
      <c r="T14" s="34">
        <v>5.6983832494036575</v>
      </c>
      <c r="U14" s="34">
        <v>17.545719586535913</v>
      </c>
      <c r="V14" s="34">
        <v>7.7657036840710312</v>
      </c>
      <c r="W14" s="34">
        <v>31.009806520010603</v>
      </c>
      <c r="X14" s="34">
        <v>0</v>
      </c>
      <c r="Y14" s="34">
        <v>10.1775775245163</v>
      </c>
      <c r="Z14" s="34">
        <v>0</v>
      </c>
      <c r="AA14" s="34">
        <v>10.1775775245163</v>
      </c>
      <c r="AB14" s="34">
        <v>4.1346408693347465</v>
      </c>
      <c r="AC14" s="34">
        <v>14.312218393851047</v>
      </c>
      <c r="AD14" s="34">
        <v>45.428041346408691</v>
      </c>
      <c r="AE14" s="34">
        <v>1.0866684336072092</v>
      </c>
      <c r="AF14" s="34">
        <v>0</v>
      </c>
      <c r="AG14" s="34">
        <v>46.514709780015899</v>
      </c>
      <c r="AH14" s="34">
        <v>92.870394911211235</v>
      </c>
      <c r="AI14" s="35"/>
    </row>
    <row r="15" spans="1:35">
      <c r="A15" s="30" t="s">
        <v>14</v>
      </c>
      <c r="B15" s="33">
        <v>3</v>
      </c>
      <c r="C15" s="33">
        <v>199</v>
      </c>
      <c r="D15" s="33">
        <v>329</v>
      </c>
      <c r="E15" s="33">
        <v>61</v>
      </c>
      <c r="F15" s="33">
        <v>589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617</v>
      </c>
      <c r="N15" s="33">
        <v>0</v>
      </c>
      <c r="O15" s="33">
        <v>0</v>
      </c>
      <c r="P15" s="33">
        <v>617</v>
      </c>
      <c r="Q15" s="33">
        <v>1209</v>
      </c>
      <c r="R15" s="33">
        <v>1314</v>
      </c>
      <c r="S15" s="34">
        <v>0.22831050228310501</v>
      </c>
      <c r="T15" s="34">
        <v>15.144596651445967</v>
      </c>
      <c r="U15" s="34">
        <v>25.038051750380518</v>
      </c>
      <c r="V15" s="34">
        <v>4.6423135464231358</v>
      </c>
      <c r="W15" s="34">
        <v>44.824961948249623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46.955859969558603</v>
      </c>
      <c r="AE15" s="34">
        <v>0</v>
      </c>
      <c r="AF15" s="34">
        <v>0</v>
      </c>
      <c r="AG15" s="34">
        <v>46.955859969558603</v>
      </c>
      <c r="AH15" s="34">
        <v>92.009132420091319</v>
      </c>
      <c r="AI15" s="35"/>
    </row>
    <row r="16" spans="1:35">
      <c r="A16" s="30" t="s">
        <v>15</v>
      </c>
      <c r="B16" s="33">
        <v>5</v>
      </c>
      <c r="C16" s="33">
        <v>0</v>
      </c>
      <c r="D16" s="33">
        <v>290</v>
      </c>
      <c r="E16" s="33">
        <v>162</v>
      </c>
      <c r="F16" s="33">
        <v>452</v>
      </c>
      <c r="G16" s="33">
        <v>0</v>
      </c>
      <c r="H16" s="33">
        <v>0</v>
      </c>
      <c r="I16" s="33">
        <v>0</v>
      </c>
      <c r="J16" s="33">
        <v>0</v>
      </c>
      <c r="K16" s="33">
        <v>343</v>
      </c>
      <c r="L16" s="33">
        <v>343</v>
      </c>
      <c r="M16" s="33">
        <v>1145</v>
      </c>
      <c r="N16" s="33">
        <v>0</v>
      </c>
      <c r="O16" s="33">
        <v>0</v>
      </c>
      <c r="P16" s="33">
        <v>1145</v>
      </c>
      <c r="Q16" s="33">
        <v>1945</v>
      </c>
      <c r="R16" s="33">
        <v>2039</v>
      </c>
      <c r="S16" s="34">
        <v>0.24521824423737126</v>
      </c>
      <c r="T16" s="34">
        <v>0</v>
      </c>
      <c r="U16" s="34">
        <v>14.222658165767534</v>
      </c>
      <c r="V16" s="34">
        <v>7.9450711132908287</v>
      </c>
      <c r="W16" s="34">
        <v>22.167729279058364</v>
      </c>
      <c r="X16" s="34">
        <v>0</v>
      </c>
      <c r="Y16" s="34">
        <v>0</v>
      </c>
      <c r="Z16" s="34">
        <v>0</v>
      </c>
      <c r="AA16" s="34">
        <v>0</v>
      </c>
      <c r="AB16" s="34">
        <v>16.821971554683667</v>
      </c>
      <c r="AC16" s="34">
        <v>16.821971554683667</v>
      </c>
      <c r="AD16" s="34">
        <v>56.154977930358015</v>
      </c>
      <c r="AE16" s="34">
        <v>0</v>
      </c>
      <c r="AF16" s="34">
        <v>0</v>
      </c>
      <c r="AG16" s="34">
        <v>56.154977930358015</v>
      </c>
      <c r="AH16" s="34">
        <v>95.389897008337414</v>
      </c>
      <c r="AI16" s="35"/>
    </row>
    <row r="17" spans="1:35">
      <c r="A17" s="30" t="s">
        <v>16</v>
      </c>
      <c r="B17" s="33">
        <v>0</v>
      </c>
      <c r="C17" s="33">
        <v>28</v>
      </c>
      <c r="D17" s="33">
        <v>0</v>
      </c>
      <c r="E17" s="33">
        <v>0</v>
      </c>
      <c r="F17" s="33">
        <v>28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88</v>
      </c>
      <c r="N17" s="33">
        <v>0</v>
      </c>
      <c r="O17" s="33">
        <v>0</v>
      </c>
      <c r="P17" s="33">
        <v>88</v>
      </c>
      <c r="Q17" s="33">
        <v>116</v>
      </c>
      <c r="R17" s="33">
        <v>104</v>
      </c>
      <c r="S17" s="34">
        <v>0</v>
      </c>
      <c r="T17" s="34">
        <v>26.923076923076923</v>
      </c>
      <c r="U17" s="34">
        <v>0</v>
      </c>
      <c r="V17" s="34">
        <v>0</v>
      </c>
      <c r="W17" s="34">
        <v>26.923076923076923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84.615384615384613</v>
      </c>
      <c r="AE17" s="34">
        <v>0</v>
      </c>
      <c r="AF17" s="34">
        <v>0</v>
      </c>
      <c r="AG17" s="34">
        <v>84.615384615384613</v>
      </c>
      <c r="AH17" s="34">
        <v>111.53846153846155</v>
      </c>
      <c r="AI17" s="35"/>
    </row>
    <row r="18" spans="1:35">
      <c r="A18" s="30" t="s">
        <v>17</v>
      </c>
      <c r="B18" s="33">
        <v>0</v>
      </c>
      <c r="C18" s="33">
        <v>354</v>
      </c>
      <c r="D18" s="33">
        <v>3589</v>
      </c>
      <c r="E18" s="33">
        <v>1671</v>
      </c>
      <c r="F18" s="33">
        <v>5614</v>
      </c>
      <c r="G18" s="33">
        <v>0</v>
      </c>
      <c r="H18" s="33">
        <v>996</v>
      </c>
      <c r="I18" s="33">
        <v>86</v>
      </c>
      <c r="J18" s="33">
        <v>1082</v>
      </c>
      <c r="K18" s="33">
        <v>322</v>
      </c>
      <c r="L18" s="33">
        <v>1404</v>
      </c>
      <c r="M18" s="33">
        <v>1782</v>
      </c>
      <c r="N18" s="33">
        <v>207</v>
      </c>
      <c r="O18" s="33">
        <v>0</v>
      </c>
      <c r="P18" s="33">
        <v>1989</v>
      </c>
      <c r="Q18" s="33">
        <v>9007</v>
      </c>
      <c r="R18" s="33">
        <v>9312</v>
      </c>
      <c r="S18" s="34">
        <v>0</v>
      </c>
      <c r="T18" s="34">
        <v>3.8015463917525771</v>
      </c>
      <c r="U18" s="34">
        <v>38.541666666666664</v>
      </c>
      <c r="V18" s="34">
        <v>17.944587628865978</v>
      </c>
      <c r="W18" s="34">
        <v>60.287800687285213</v>
      </c>
      <c r="X18" s="34">
        <v>0</v>
      </c>
      <c r="Y18" s="34">
        <v>10.695876288659793</v>
      </c>
      <c r="Z18" s="34">
        <v>0.92353951890034369</v>
      </c>
      <c r="AA18" s="34">
        <v>11.619415807560136</v>
      </c>
      <c r="AB18" s="34">
        <v>3.4579037800687287</v>
      </c>
      <c r="AC18" s="34">
        <v>15.077319587628866</v>
      </c>
      <c r="AD18" s="34">
        <v>19.136597938144327</v>
      </c>
      <c r="AE18" s="34">
        <v>2.222938144329897</v>
      </c>
      <c r="AF18" s="34">
        <v>0</v>
      </c>
      <c r="AG18" s="34">
        <v>21.359536082474229</v>
      </c>
      <c r="AH18" s="34">
        <v>96.724656357388312</v>
      </c>
      <c r="AI18" s="35"/>
    </row>
    <row r="19" spans="1:35">
      <c r="A19" s="30" t="s">
        <v>18</v>
      </c>
      <c r="B19" s="33">
        <v>12</v>
      </c>
      <c r="C19" s="33">
        <v>152</v>
      </c>
      <c r="D19" s="33">
        <v>117</v>
      </c>
      <c r="E19" s="33">
        <v>0</v>
      </c>
      <c r="F19" s="33">
        <v>269</v>
      </c>
      <c r="G19" s="33">
        <v>0</v>
      </c>
      <c r="H19" s="33">
        <v>0</v>
      </c>
      <c r="I19" s="33">
        <v>0</v>
      </c>
      <c r="J19" s="33">
        <v>0</v>
      </c>
      <c r="K19" s="33">
        <v>40</v>
      </c>
      <c r="L19" s="33">
        <v>40</v>
      </c>
      <c r="M19" s="33">
        <v>405</v>
      </c>
      <c r="N19" s="33">
        <v>0</v>
      </c>
      <c r="O19" s="33">
        <v>0</v>
      </c>
      <c r="P19" s="33">
        <v>405</v>
      </c>
      <c r="Q19" s="33">
        <v>726</v>
      </c>
      <c r="R19" s="33">
        <v>832</v>
      </c>
      <c r="S19" s="34">
        <v>1.4423076923076923</v>
      </c>
      <c r="T19" s="34">
        <v>18.26923076923077</v>
      </c>
      <c r="U19" s="34">
        <v>14.0625</v>
      </c>
      <c r="V19" s="34">
        <v>0</v>
      </c>
      <c r="W19" s="34">
        <v>32.331730769230774</v>
      </c>
      <c r="X19" s="34">
        <v>0</v>
      </c>
      <c r="Y19" s="34">
        <v>0</v>
      </c>
      <c r="Z19" s="34">
        <v>0</v>
      </c>
      <c r="AA19" s="34">
        <v>0</v>
      </c>
      <c r="AB19" s="34">
        <v>4.8076923076923075</v>
      </c>
      <c r="AC19" s="34">
        <v>4.8076923076923084</v>
      </c>
      <c r="AD19" s="34">
        <v>48.677884615384613</v>
      </c>
      <c r="AE19" s="34">
        <v>0</v>
      </c>
      <c r="AF19" s="34">
        <v>0</v>
      </c>
      <c r="AG19" s="34">
        <v>48.677884615384613</v>
      </c>
      <c r="AH19" s="34">
        <v>87.259615384615387</v>
      </c>
      <c r="AI19" s="35"/>
    </row>
    <row r="20" spans="1:35">
      <c r="A20" s="30" t="s">
        <v>19</v>
      </c>
      <c r="B20" s="33">
        <v>10</v>
      </c>
      <c r="C20" s="33">
        <v>0</v>
      </c>
      <c r="D20" s="33">
        <v>425</v>
      </c>
      <c r="E20" s="33">
        <v>27</v>
      </c>
      <c r="F20" s="33">
        <v>452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1127</v>
      </c>
      <c r="N20" s="33">
        <v>0</v>
      </c>
      <c r="O20" s="33">
        <v>0</v>
      </c>
      <c r="P20" s="33">
        <v>1127</v>
      </c>
      <c r="Q20" s="33">
        <v>1589</v>
      </c>
      <c r="R20" s="33">
        <v>1571</v>
      </c>
      <c r="S20" s="34">
        <v>0.63653723742838952</v>
      </c>
      <c r="T20" s="34">
        <v>0</v>
      </c>
      <c r="U20" s="34">
        <v>27.052832590706558</v>
      </c>
      <c r="V20" s="34">
        <v>1.7186505410566517</v>
      </c>
      <c r="W20" s="34">
        <v>28.771483131763208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71.737746658179503</v>
      </c>
      <c r="AE20" s="34">
        <v>0</v>
      </c>
      <c r="AF20" s="34">
        <v>0</v>
      </c>
      <c r="AG20" s="34">
        <v>71.737746658179503</v>
      </c>
      <c r="AH20" s="34">
        <v>101.14576702737111</v>
      </c>
      <c r="AI20" s="35"/>
    </row>
    <row r="21" spans="1:35">
      <c r="A21" s="30" t="s">
        <v>20</v>
      </c>
      <c r="B21" s="33">
        <v>0</v>
      </c>
      <c r="C21" s="33">
        <v>0</v>
      </c>
      <c r="D21" s="33">
        <v>97</v>
      </c>
      <c r="E21" s="33">
        <v>0</v>
      </c>
      <c r="F21" s="33">
        <v>97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150</v>
      </c>
      <c r="N21" s="33">
        <v>0</v>
      </c>
      <c r="O21" s="33">
        <v>0</v>
      </c>
      <c r="P21" s="33">
        <v>150</v>
      </c>
      <c r="Q21" s="33">
        <v>247</v>
      </c>
      <c r="R21" s="33">
        <v>247</v>
      </c>
      <c r="S21" s="34">
        <v>0</v>
      </c>
      <c r="T21" s="34">
        <v>0</v>
      </c>
      <c r="U21" s="34">
        <v>39.271255060728748</v>
      </c>
      <c r="V21" s="34">
        <v>0</v>
      </c>
      <c r="W21" s="34">
        <v>39.271255060728748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60.728744939271252</v>
      </c>
      <c r="AE21" s="34">
        <v>0</v>
      </c>
      <c r="AF21" s="34">
        <v>0</v>
      </c>
      <c r="AG21" s="34">
        <v>60.728744939271252</v>
      </c>
      <c r="AH21" s="34">
        <v>100</v>
      </c>
      <c r="AI21" s="35"/>
    </row>
    <row r="22" spans="1:35">
      <c r="A22" s="30" t="s">
        <v>21</v>
      </c>
      <c r="B22" s="33">
        <v>0</v>
      </c>
      <c r="C22" s="33">
        <v>205</v>
      </c>
      <c r="D22" s="33">
        <v>457</v>
      </c>
      <c r="E22" s="33">
        <v>189</v>
      </c>
      <c r="F22" s="33">
        <v>851</v>
      </c>
      <c r="G22" s="33">
        <v>0</v>
      </c>
      <c r="H22" s="33">
        <v>358</v>
      </c>
      <c r="I22" s="33">
        <v>0</v>
      </c>
      <c r="J22" s="33">
        <v>358</v>
      </c>
      <c r="K22" s="33">
        <v>0</v>
      </c>
      <c r="L22" s="33">
        <v>358</v>
      </c>
      <c r="M22" s="33">
        <v>586</v>
      </c>
      <c r="N22" s="33">
        <v>0</v>
      </c>
      <c r="O22" s="33">
        <v>0</v>
      </c>
      <c r="P22" s="33">
        <v>586</v>
      </c>
      <c r="Q22" s="33">
        <v>1795</v>
      </c>
      <c r="R22" s="33">
        <v>1832</v>
      </c>
      <c r="S22" s="34">
        <v>0</v>
      </c>
      <c r="T22" s="34">
        <v>11.189956331877729</v>
      </c>
      <c r="U22" s="34">
        <v>24.945414847161572</v>
      </c>
      <c r="V22" s="34">
        <v>10.316593886462883</v>
      </c>
      <c r="W22" s="34">
        <v>46.451965065502186</v>
      </c>
      <c r="X22" s="34">
        <v>0</v>
      </c>
      <c r="Y22" s="34">
        <v>19.541484716157207</v>
      </c>
      <c r="Z22" s="34">
        <v>0</v>
      </c>
      <c r="AA22" s="34">
        <v>19.541484716157207</v>
      </c>
      <c r="AB22" s="34">
        <v>0</v>
      </c>
      <c r="AC22" s="34">
        <v>19.541484716157207</v>
      </c>
      <c r="AD22" s="34">
        <v>31.986899563318776</v>
      </c>
      <c r="AE22" s="34">
        <v>0</v>
      </c>
      <c r="AF22" s="34">
        <v>0</v>
      </c>
      <c r="AG22" s="34">
        <v>31.986899563318776</v>
      </c>
      <c r="AH22" s="34">
        <v>97.980349344978166</v>
      </c>
      <c r="AI22" s="35"/>
    </row>
    <row r="23" spans="1:35">
      <c r="A23" s="30" t="s">
        <v>22</v>
      </c>
      <c r="B23" s="33">
        <v>0</v>
      </c>
      <c r="C23" s="33">
        <v>204</v>
      </c>
      <c r="D23" s="33">
        <v>163</v>
      </c>
      <c r="E23" s="33">
        <v>25</v>
      </c>
      <c r="F23" s="33">
        <v>392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161</v>
      </c>
      <c r="N23" s="33">
        <v>0</v>
      </c>
      <c r="O23" s="33">
        <v>0</v>
      </c>
      <c r="P23" s="33">
        <v>161</v>
      </c>
      <c r="Q23" s="33">
        <v>553</v>
      </c>
      <c r="R23" s="33">
        <v>613</v>
      </c>
      <c r="S23" s="34">
        <v>0</v>
      </c>
      <c r="T23" s="34">
        <v>33.278955954323003</v>
      </c>
      <c r="U23" s="34">
        <v>26.590538336052202</v>
      </c>
      <c r="V23" s="34">
        <v>4.0783034257748776</v>
      </c>
      <c r="W23" s="34">
        <v>63.947797716150077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26.264274061990211</v>
      </c>
      <c r="AE23" s="34">
        <v>0</v>
      </c>
      <c r="AF23" s="34">
        <v>0</v>
      </c>
      <c r="AG23" s="34">
        <v>26.264274061990211</v>
      </c>
      <c r="AH23" s="34">
        <v>90.212071778140285</v>
      </c>
      <c r="AI23" s="35"/>
    </row>
    <row r="24" spans="1:35">
      <c r="A24" s="30" t="s">
        <v>23</v>
      </c>
      <c r="B24" s="33">
        <v>0</v>
      </c>
      <c r="C24" s="33">
        <v>186</v>
      </c>
      <c r="D24" s="33">
        <v>0</v>
      </c>
      <c r="E24" s="33">
        <v>0</v>
      </c>
      <c r="F24" s="33">
        <v>186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415</v>
      </c>
      <c r="N24" s="33">
        <v>0</v>
      </c>
      <c r="O24" s="33">
        <v>0</v>
      </c>
      <c r="P24" s="33">
        <v>415</v>
      </c>
      <c r="Q24" s="33">
        <v>601</v>
      </c>
      <c r="R24" s="33">
        <v>606</v>
      </c>
      <c r="S24" s="34">
        <v>0</v>
      </c>
      <c r="T24" s="34">
        <v>30.693069306930692</v>
      </c>
      <c r="U24" s="34">
        <v>0</v>
      </c>
      <c r="V24" s="34">
        <v>0</v>
      </c>
      <c r="W24" s="34">
        <v>30.693069306930692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68.481848184818489</v>
      </c>
      <c r="AE24" s="34">
        <v>0</v>
      </c>
      <c r="AF24" s="34">
        <v>0</v>
      </c>
      <c r="AG24" s="34">
        <v>68.481848184818489</v>
      </c>
      <c r="AH24" s="34">
        <v>99.17491749174917</v>
      </c>
      <c r="AI24" s="35"/>
    </row>
    <row r="25" spans="1:35">
      <c r="A25" s="30" t="s">
        <v>24</v>
      </c>
      <c r="B25" s="33">
        <v>64</v>
      </c>
      <c r="C25" s="33">
        <v>0</v>
      </c>
      <c r="D25" s="33">
        <v>587</v>
      </c>
      <c r="E25" s="33">
        <v>138</v>
      </c>
      <c r="F25" s="33">
        <v>725</v>
      </c>
      <c r="G25" s="33">
        <v>0</v>
      </c>
      <c r="H25" s="33">
        <v>369</v>
      </c>
      <c r="I25" s="33">
        <v>0</v>
      </c>
      <c r="J25" s="33">
        <v>369</v>
      </c>
      <c r="K25" s="33">
        <v>564</v>
      </c>
      <c r="L25" s="33">
        <v>933</v>
      </c>
      <c r="M25" s="33">
        <v>1456</v>
      </c>
      <c r="N25" s="33">
        <v>51</v>
      </c>
      <c r="O25" s="33">
        <v>0</v>
      </c>
      <c r="P25" s="33">
        <v>1507</v>
      </c>
      <c r="Q25" s="33">
        <v>3229</v>
      </c>
      <c r="R25" s="33">
        <v>3480</v>
      </c>
      <c r="S25" s="34">
        <v>1.8390804597701149</v>
      </c>
      <c r="T25" s="34">
        <v>0</v>
      </c>
      <c r="U25" s="34">
        <v>16.867816091954023</v>
      </c>
      <c r="V25" s="34">
        <v>3.9655172413793105</v>
      </c>
      <c r="W25" s="34">
        <v>20.833333333333332</v>
      </c>
      <c r="X25" s="34">
        <v>0</v>
      </c>
      <c r="Y25" s="34">
        <v>10.603448275862069</v>
      </c>
      <c r="Z25" s="34">
        <v>0</v>
      </c>
      <c r="AA25" s="34">
        <v>10.603448275862069</v>
      </c>
      <c r="AB25" s="34">
        <v>16.206896551724139</v>
      </c>
      <c r="AC25" s="34">
        <v>26.810344827586206</v>
      </c>
      <c r="AD25" s="34">
        <v>41.839080459770116</v>
      </c>
      <c r="AE25" s="34">
        <v>1.4655172413793103</v>
      </c>
      <c r="AF25" s="34">
        <v>0</v>
      </c>
      <c r="AG25" s="34">
        <v>43.304597701149426</v>
      </c>
      <c r="AH25" s="34">
        <v>92.78735632183907</v>
      </c>
      <c r="AI25" s="35"/>
    </row>
    <row r="26" spans="1:35">
      <c r="A26" s="30" t="s">
        <v>25</v>
      </c>
      <c r="B26" s="33">
        <v>17</v>
      </c>
      <c r="C26" s="33">
        <v>461</v>
      </c>
      <c r="D26" s="33">
        <v>868</v>
      </c>
      <c r="E26" s="33">
        <v>259</v>
      </c>
      <c r="F26" s="33">
        <v>1588</v>
      </c>
      <c r="G26" s="33">
        <v>0</v>
      </c>
      <c r="H26" s="33">
        <v>351</v>
      </c>
      <c r="I26" s="33">
        <v>0</v>
      </c>
      <c r="J26" s="33">
        <v>351</v>
      </c>
      <c r="K26" s="33">
        <v>0</v>
      </c>
      <c r="L26" s="33">
        <v>351</v>
      </c>
      <c r="M26" s="33">
        <v>1628</v>
      </c>
      <c r="N26" s="33">
        <v>0</v>
      </c>
      <c r="O26" s="33">
        <v>0</v>
      </c>
      <c r="P26" s="33">
        <v>1628</v>
      </c>
      <c r="Q26" s="33">
        <v>3584</v>
      </c>
      <c r="R26" s="33">
        <v>3597</v>
      </c>
      <c r="S26" s="34">
        <v>0.47261606894634417</v>
      </c>
      <c r="T26" s="34">
        <v>12.816235752015569</v>
      </c>
      <c r="U26" s="34">
        <v>24.13122046149569</v>
      </c>
      <c r="V26" s="34">
        <v>7.2004448151237144</v>
      </c>
      <c r="W26" s="34">
        <v>44.147901028634976</v>
      </c>
      <c r="X26" s="34">
        <v>0</v>
      </c>
      <c r="Y26" s="34">
        <v>9.7581317764804005</v>
      </c>
      <c r="Z26" s="34">
        <v>0</v>
      </c>
      <c r="AA26" s="34">
        <v>9.7581317764804005</v>
      </c>
      <c r="AB26" s="34">
        <v>0</v>
      </c>
      <c r="AC26" s="34">
        <v>9.7581317764804005</v>
      </c>
      <c r="AD26" s="34">
        <v>45.259938837920487</v>
      </c>
      <c r="AE26" s="34">
        <v>0</v>
      </c>
      <c r="AF26" s="34">
        <v>0</v>
      </c>
      <c r="AG26" s="34">
        <v>45.259938837920487</v>
      </c>
      <c r="AH26" s="34">
        <v>99.638587711982211</v>
      </c>
      <c r="AI26" s="35"/>
    </row>
    <row r="27" spans="1:35">
      <c r="A27" s="30" t="s">
        <v>26</v>
      </c>
      <c r="B27" s="33">
        <v>0</v>
      </c>
      <c r="C27" s="33">
        <v>0</v>
      </c>
      <c r="D27" s="33">
        <v>117</v>
      </c>
      <c r="E27" s="33">
        <v>0</v>
      </c>
      <c r="F27" s="33">
        <v>117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240</v>
      </c>
      <c r="N27" s="33">
        <v>0</v>
      </c>
      <c r="O27" s="33">
        <v>0</v>
      </c>
      <c r="P27" s="33">
        <v>240</v>
      </c>
      <c r="Q27" s="33">
        <v>357</v>
      </c>
      <c r="R27" s="33">
        <v>390</v>
      </c>
      <c r="S27" s="34">
        <v>0</v>
      </c>
      <c r="T27" s="34">
        <v>0</v>
      </c>
      <c r="U27" s="34">
        <v>30</v>
      </c>
      <c r="V27" s="34">
        <v>0</v>
      </c>
      <c r="W27" s="34">
        <v>30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61.53846153846154</v>
      </c>
      <c r="AE27" s="34">
        <v>0</v>
      </c>
      <c r="AF27" s="34">
        <v>0</v>
      </c>
      <c r="AG27" s="34">
        <v>61.53846153846154</v>
      </c>
      <c r="AH27" s="34">
        <v>91.538461538461533</v>
      </c>
      <c r="AI27" s="35"/>
    </row>
    <row r="28" spans="1:35">
      <c r="A28" s="30" t="s">
        <v>27</v>
      </c>
      <c r="B28" s="33">
        <v>6</v>
      </c>
      <c r="C28" s="33">
        <v>518</v>
      </c>
      <c r="D28" s="33">
        <v>2434</v>
      </c>
      <c r="E28" s="33">
        <v>1070</v>
      </c>
      <c r="F28" s="33">
        <v>4022</v>
      </c>
      <c r="G28" s="33">
        <v>100</v>
      </c>
      <c r="H28" s="33">
        <v>2567</v>
      </c>
      <c r="I28" s="33">
        <v>15</v>
      </c>
      <c r="J28" s="33">
        <v>2682</v>
      </c>
      <c r="K28" s="33">
        <v>378</v>
      </c>
      <c r="L28" s="33">
        <v>3060</v>
      </c>
      <c r="M28" s="33">
        <v>3217</v>
      </c>
      <c r="N28" s="33">
        <v>149</v>
      </c>
      <c r="O28" s="33">
        <v>0</v>
      </c>
      <c r="P28" s="33">
        <v>3366</v>
      </c>
      <c r="Q28" s="33">
        <v>10454</v>
      </c>
      <c r="R28" s="33">
        <v>10966</v>
      </c>
      <c r="S28" s="34">
        <v>5.4714572314426412E-2</v>
      </c>
      <c r="T28" s="34">
        <v>4.7236914098121465</v>
      </c>
      <c r="U28" s="34">
        <v>22.195878168885645</v>
      </c>
      <c r="V28" s="34">
        <v>9.757432062739376</v>
      </c>
      <c r="W28" s="34">
        <v>36.677001641437172</v>
      </c>
      <c r="X28" s="34">
        <v>0.91190953857377344</v>
      </c>
      <c r="Y28" s="34">
        <v>23.408717855188765</v>
      </c>
      <c r="Z28" s="34">
        <v>0.13678643078606603</v>
      </c>
      <c r="AA28" s="34">
        <v>24.457413824548606</v>
      </c>
      <c r="AB28" s="34">
        <v>3.4470180558088637</v>
      </c>
      <c r="AC28" s="34">
        <v>27.904431880357468</v>
      </c>
      <c r="AD28" s="34">
        <v>29.336129855918291</v>
      </c>
      <c r="AE28" s="34">
        <v>1.3587452124749224</v>
      </c>
      <c r="AF28" s="34">
        <v>0</v>
      </c>
      <c r="AG28" s="34">
        <v>30.694875068393216</v>
      </c>
      <c r="AH28" s="34">
        <v>95.331023162502277</v>
      </c>
      <c r="AI28" s="35"/>
    </row>
    <row r="29" spans="1:35">
      <c r="A29" s="30" t="s">
        <v>28</v>
      </c>
      <c r="B29" s="33">
        <v>0</v>
      </c>
      <c r="C29" s="33">
        <v>239</v>
      </c>
      <c r="D29" s="33">
        <v>0</v>
      </c>
      <c r="E29" s="33">
        <v>0</v>
      </c>
      <c r="F29" s="33">
        <v>239</v>
      </c>
      <c r="G29" s="33">
        <v>0</v>
      </c>
      <c r="H29" s="33">
        <v>0</v>
      </c>
      <c r="I29" s="33">
        <v>0</v>
      </c>
      <c r="J29" s="33">
        <v>0</v>
      </c>
      <c r="K29" s="33">
        <v>148</v>
      </c>
      <c r="L29" s="33">
        <v>148</v>
      </c>
      <c r="M29" s="33">
        <v>302</v>
      </c>
      <c r="N29" s="33">
        <v>0</v>
      </c>
      <c r="O29" s="33">
        <v>0</v>
      </c>
      <c r="P29" s="33">
        <v>302</v>
      </c>
      <c r="Q29" s="33">
        <v>689</v>
      </c>
      <c r="R29" s="33">
        <v>696</v>
      </c>
      <c r="S29" s="34">
        <v>0</v>
      </c>
      <c r="T29" s="34">
        <v>34.339080459770116</v>
      </c>
      <c r="U29" s="34">
        <v>0</v>
      </c>
      <c r="V29" s="34">
        <v>0</v>
      </c>
      <c r="W29" s="34">
        <v>34.339080459770116</v>
      </c>
      <c r="X29" s="34">
        <v>0</v>
      </c>
      <c r="Y29" s="34">
        <v>0</v>
      </c>
      <c r="Z29" s="34">
        <v>0</v>
      </c>
      <c r="AA29" s="34">
        <v>0</v>
      </c>
      <c r="AB29" s="34">
        <v>21.264367816091955</v>
      </c>
      <c r="AC29" s="34">
        <v>21.264367816091951</v>
      </c>
      <c r="AD29" s="34">
        <v>43.390804597701148</v>
      </c>
      <c r="AE29" s="34">
        <v>0</v>
      </c>
      <c r="AF29" s="34">
        <v>0</v>
      </c>
      <c r="AG29" s="34">
        <v>43.390804597701148</v>
      </c>
      <c r="AH29" s="34">
        <v>98.994252873563212</v>
      </c>
      <c r="AI29" s="35"/>
    </row>
    <row r="30" spans="1:35">
      <c r="A30" s="30" t="s">
        <v>29</v>
      </c>
      <c r="B30" s="33">
        <v>8</v>
      </c>
      <c r="C30" s="33">
        <v>140</v>
      </c>
      <c r="D30" s="33">
        <v>0</v>
      </c>
      <c r="E30" s="33">
        <v>0</v>
      </c>
      <c r="F30" s="33">
        <v>140</v>
      </c>
      <c r="G30" s="33">
        <v>0</v>
      </c>
      <c r="H30" s="33">
        <v>0</v>
      </c>
      <c r="I30" s="33">
        <v>0</v>
      </c>
      <c r="J30" s="33">
        <v>0</v>
      </c>
      <c r="K30" s="33">
        <v>101</v>
      </c>
      <c r="L30" s="33">
        <v>101</v>
      </c>
      <c r="M30" s="33">
        <v>562</v>
      </c>
      <c r="N30" s="33">
        <v>0</v>
      </c>
      <c r="O30" s="33">
        <v>0</v>
      </c>
      <c r="P30" s="33">
        <v>562</v>
      </c>
      <c r="Q30" s="33">
        <v>811</v>
      </c>
      <c r="R30" s="33">
        <v>962</v>
      </c>
      <c r="S30" s="34">
        <v>0.83160083160083165</v>
      </c>
      <c r="T30" s="34">
        <v>14.553014553014552</v>
      </c>
      <c r="U30" s="34">
        <v>0</v>
      </c>
      <c r="V30" s="34">
        <v>0</v>
      </c>
      <c r="W30" s="34">
        <v>14.553014553014552</v>
      </c>
      <c r="X30" s="34">
        <v>0</v>
      </c>
      <c r="Y30" s="34">
        <v>0</v>
      </c>
      <c r="Z30" s="34">
        <v>0</v>
      </c>
      <c r="AA30" s="34">
        <v>0</v>
      </c>
      <c r="AB30" s="34">
        <v>10.498960498960498</v>
      </c>
      <c r="AC30" s="34">
        <v>10.4989604989605</v>
      </c>
      <c r="AD30" s="34">
        <v>58.419958419958419</v>
      </c>
      <c r="AE30" s="34">
        <v>0</v>
      </c>
      <c r="AF30" s="34">
        <v>0</v>
      </c>
      <c r="AG30" s="34">
        <v>58.419958419958419</v>
      </c>
      <c r="AH30" s="34">
        <v>84.303534303534306</v>
      </c>
      <c r="AI30" s="35"/>
    </row>
    <row r="31" spans="1:35">
      <c r="A31" s="30" t="s">
        <v>30</v>
      </c>
      <c r="B31" s="33">
        <v>14</v>
      </c>
      <c r="C31" s="33">
        <v>529</v>
      </c>
      <c r="D31" s="33">
        <v>10749</v>
      </c>
      <c r="E31" s="33">
        <v>5086</v>
      </c>
      <c r="F31" s="33">
        <v>16364</v>
      </c>
      <c r="G31" s="33">
        <v>100</v>
      </c>
      <c r="H31" s="33">
        <v>4022</v>
      </c>
      <c r="I31" s="33">
        <v>619</v>
      </c>
      <c r="J31" s="33">
        <v>4741</v>
      </c>
      <c r="K31" s="33">
        <v>0</v>
      </c>
      <c r="L31" s="33">
        <v>4741</v>
      </c>
      <c r="M31" s="33">
        <v>7368</v>
      </c>
      <c r="N31" s="33">
        <v>415</v>
      </c>
      <c r="O31" s="33">
        <v>152</v>
      </c>
      <c r="P31" s="33">
        <v>7935</v>
      </c>
      <c r="Q31" s="33">
        <v>29054</v>
      </c>
      <c r="R31" s="33">
        <v>30177</v>
      </c>
      <c r="S31" s="34">
        <v>4.6392948271862675E-2</v>
      </c>
      <c r="T31" s="34">
        <v>1.7529906882725255</v>
      </c>
      <c r="U31" s="34">
        <v>35.619842926732282</v>
      </c>
      <c r="V31" s="34">
        <v>16.853895350763828</v>
      </c>
      <c r="W31" s="34">
        <v>54.226728965768636</v>
      </c>
      <c r="X31" s="34">
        <v>0.33137820194187628</v>
      </c>
      <c r="Y31" s="34">
        <v>13.328031282102263</v>
      </c>
      <c r="Z31" s="34">
        <v>2.0512310700202141</v>
      </c>
      <c r="AA31" s="34">
        <v>15.710640554064351</v>
      </c>
      <c r="AB31" s="34">
        <v>0</v>
      </c>
      <c r="AC31" s="34">
        <v>15.710640554064353</v>
      </c>
      <c r="AD31" s="34">
        <v>24.415945919077441</v>
      </c>
      <c r="AE31" s="34">
        <v>1.3752195380587864</v>
      </c>
      <c r="AF31" s="34">
        <v>0.50369486695165189</v>
      </c>
      <c r="AG31" s="34">
        <v>26.294860324087882</v>
      </c>
      <c r="AH31" s="34">
        <v>96.278622792192721</v>
      </c>
      <c r="AI31" s="35"/>
    </row>
    <row r="32" spans="1:35">
      <c r="A32" s="30" t="s">
        <v>31</v>
      </c>
      <c r="B32" s="33">
        <v>0</v>
      </c>
      <c r="C32" s="33">
        <v>204</v>
      </c>
      <c r="D32" s="33">
        <v>225</v>
      </c>
      <c r="E32" s="33">
        <v>84</v>
      </c>
      <c r="F32" s="33">
        <v>513</v>
      </c>
      <c r="G32" s="33">
        <v>0</v>
      </c>
      <c r="H32" s="33">
        <v>311</v>
      </c>
      <c r="I32" s="33">
        <v>0</v>
      </c>
      <c r="J32" s="33">
        <v>311</v>
      </c>
      <c r="K32" s="33">
        <v>0</v>
      </c>
      <c r="L32" s="33">
        <v>311</v>
      </c>
      <c r="M32" s="33">
        <v>91</v>
      </c>
      <c r="N32" s="33">
        <v>0</v>
      </c>
      <c r="O32" s="33">
        <v>0</v>
      </c>
      <c r="P32" s="33">
        <v>91</v>
      </c>
      <c r="Q32" s="33">
        <v>915</v>
      </c>
      <c r="R32" s="33">
        <v>974</v>
      </c>
      <c r="S32" s="34">
        <v>0</v>
      </c>
      <c r="T32" s="34">
        <v>20.944558521560573</v>
      </c>
      <c r="U32" s="34">
        <v>23.100616016427104</v>
      </c>
      <c r="V32" s="34">
        <v>8.6242299794661186</v>
      </c>
      <c r="W32" s="34">
        <v>52.669404517453799</v>
      </c>
      <c r="X32" s="34">
        <v>0</v>
      </c>
      <c r="Y32" s="34">
        <v>31.930184804928132</v>
      </c>
      <c r="Z32" s="34">
        <v>0</v>
      </c>
      <c r="AA32" s="34">
        <v>31.930184804928132</v>
      </c>
      <c r="AB32" s="34">
        <v>0</v>
      </c>
      <c r="AC32" s="34">
        <v>31.930184804928132</v>
      </c>
      <c r="AD32" s="34">
        <v>9.3429158110882948</v>
      </c>
      <c r="AE32" s="34">
        <v>0</v>
      </c>
      <c r="AF32" s="34">
        <v>0</v>
      </c>
      <c r="AG32" s="34">
        <v>9.3429158110882948</v>
      </c>
      <c r="AH32" s="34">
        <v>93.94250513347022</v>
      </c>
      <c r="AI32" s="35"/>
    </row>
    <row r="33" spans="1:35">
      <c r="A33" s="30" t="s">
        <v>32</v>
      </c>
      <c r="B33" s="33">
        <v>2</v>
      </c>
      <c r="C33" s="33">
        <v>0</v>
      </c>
      <c r="D33" s="33">
        <v>0</v>
      </c>
      <c r="E33" s="33">
        <v>20</v>
      </c>
      <c r="F33" s="33">
        <v>20</v>
      </c>
      <c r="G33" s="33">
        <v>0</v>
      </c>
      <c r="H33" s="33">
        <v>0</v>
      </c>
      <c r="I33" s="33">
        <v>0</v>
      </c>
      <c r="J33" s="33">
        <v>0</v>
      </c>
      <c r="K33" s="33">
        <v>115</v>
      </c>
      <c r="L33" s="33">
        <v>115</v>
      </c>
      <c r="M33" s="33">
        <v>297</v>
      </c>
      <c r="N33" s="33">
        <v>0</v>
      </c>
      <c r="O33" s="33">
        <v>0</v>
      </c>
      <c r="P33" s="33">
        <v>297</v>
      </c>
      <c r="Q33" s="33">
        <v>434</v>
      </c>
      <c r="R33" s="33">
        <v>501</v>
      </c>
      <c r="S33" s="34">
        <v>0.39920159680638723</v>
      </c>
      <c r="T33" s="34">
        <v>0</v>
      </c>
      <c r="U33" s="34">
        <v>0</v>
      </c>
      <c r="V33" s="34">
        <v>3.992015968063872</v>
      </c>
      <c r="W33" s="34">
        <v>3.992015968063872</v>
      </c>
      <c r="X33" s="34">
        <v>0</v>
      </c>
      <c r="Y33" s="34">
        <v>0</v>
      </c>
      <c r="Z33" s="34">
        <v>0</v>
      </c>
      <c r="AA33" s="34">
        <v>0</v>
      </c>
      <c r="AB33" s="34">
        <v>22.954091816367267</v>
      </c>
      <c r="AC33" s="34">
        <v>22.954091816367264</v>
      </c>
      <c r="AD33" s="34">
        <v>59.281437125748504</v>
      </c>
      <c r="AE33" s="34">
        <v>0</v>
      </c>
      <c r="AF33" s="34">
        <v>0</v>
      </c>
      <c r="AG33" s="34">
        <v>59.281437125748504</v>
      </c>
      <c r="AH33" s="34">
        <v>86.626746506986024</v>
      </c>
      <c r="AI33" s="35"/>
    </row>
    <row r="34" spans="1:35">
      <c r="A34" s="30" t="s">
        <v>33</v>
      </c>
      <c r="B34" s="33">
        <v>37</v>
      </c>
      <c r="C34" s="33">
        <v>279</v>
      </c>
      <c r="D34" s="33">
        <v>375</v>
      </c>
      <c r="E34" s="33">
        <v>21</v>
      </c>
      <c r="F34" s="33">
        <v>675</v>
      </c>
      <c r="G34" s="33">
        <v>0</v>
      </c>
      <c r="H34" s="33">
        <v>0</v>
      </c>
      <c r="I34" s="33">
        <v>0</v>
      </c>
      <c r="J34" s="33">
        <v>0</v>
      </c>
      <c r="K34" s="33">
        <v>447</v>
      </c>
      <c r="L34" s="33">
        <v>447</v>
      </c>
      <c r="M34" s="33">
        <v>1378</v>
      </c>
      <c r="N34" s="33">
        <v>90</v>
      </c>
      <c r="O34" s="33">
        <v>0</v>
      </c>
      <c r="P34" s="33">
        <v>1468</v>
      </c>
      <c r="Q34" s="33">
        <v>2627</v>
      </c>
      <c r="R34" s="33">
        <v>2846</v>
      </c>
      <c r="S34" s="34">
        <v>1.3000702740688685</v>
      </c>
      <c r="T34" s="34">
        <v>9.8032326071679545</v>
      </c>
      <c r="U34" s="34">
        <v>13.176387912860154</v>
      </c>
      <c r="V34" s="34">
        <v>0.73787772312016864</v>
      </c>
      <c r="W34" s="34">
        <v>23.717498243148274</v>
      </c>
      <c r="X34" s="34">
        <v>0</v>
      </c>
      <c r="Y34" s="34">
        <v>0</v>
      </c>
      <c r="Z34" s="34">
        <v>0</v>
      </c>
      <c r="AA34" s="34">
        <v>0</v>
      </c>
      <c r="AB34" s="34">
        <v>15.706254392129305</v>
      </c>
      <c r="AC34" s="34">
        <v>15.706254392129305</v>
      </c>
      <c r="AD34" s="34">
        <v>48.418833450456781</v>
      </c>
      <c r="AE34" s="34">
        <v>3.1623330990864371</v>
      </c>
      <c r="AF34" s="34">
        <v>0</v>
      </c>
      <c r="AG34" s="34">
        <v>51.581166549543219</v>
      </c>
      <c r="AH34" s="34">
        <v>92.304989458889679</v>
      </c>
      <c r="AI34" s="35"/>
    </row>
    <row r="35" spans="1:35">
      <c r="A35" s="30" t="s">
        <v>34</v>
      </c>
      <c r="B35" s="33">
        <v>0</v>
      </c>
      <c r="C35" s="33">
        <v>0</v>
      </c>
      <c r="D35" s="33">
        <v>236</v>
      </c>
      <c r="E35" s="33">
        <v>0</v>
      </c>
      <c r="F35" s="33">
        <v>236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83</v>
      </c>
      <c r="N35" s="33">
        <v>0</v>
      </c>
      <c r="O35" s="33">
        <v>0</v>
      </c>
      <c r="P35" s="33">
        <v>83</v>
      </c>
      <c r="Q35" s="33">
        <v>319</v>
      </c>
      <c r="R35" s="33">
        <v>245</v>
      </c>
      <c r="S35" s="34">
        <v>0</v>
      </c>
      <c r="T35" s="34">
        <v>0</v>
      </c>
      <c r="U35" s="34">
        <v>96.326530612244895</v>
      </c>
      <c r="V35" s="34">
        <v>0</v>
      </c>
      <c r="W35" s="34">
        <v>96.326530612244895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33.877551020408163</v>
      </c>
      <c r="AE35" s="34">
        <v>0</v>
      </c>
      <c r="AF35" s="34">
        <v>0</v>
      </c>
      <c r="AG35" s="34">
        <v>33.877551020408163</v>
      </c>
      <c r="AH35" s="34">
        <v>130.20408163265307</v>
      </c>
      <c r="AI35" s="35"/>
    </row>
    <row r="36" spans="1:35">
      <c r="A36" s="30" t="s">
        <v>35</v>
      </c>
      <c r="B36" s="33">
        <v>0</v>
      </c>
      <c r="C36" s="33">
        <v>202</v>
      </c>
      <c r="D36" s="33">
        <v>244</v>
      </c>
      <c r="E36" s="33">
        <v>96</v>
      </c>
      <c r="F36" s="33">
        <v>542</v>
      </c>
      <c r="G36" s="33">
        <v>0</v>
      </c>
      <c r="H36" s="33">
        <v>379</v>
      </c>
      <c r="I36" s="33">
        <v>0</v>
      </c>
      <c r="J36" s="33">
        <v>379</v>
      </c>
      <c r="K36" s="33">
        <v>0</v>
      </c>
      <c r="L36" s="33">
        <v>379</v>
      </c>
      <c r="M36" s="33">
        <v>508</v>
      </c>
      <c r="N36" s="33">
        <v>0</v>
      </c>
      <c r="O36" s="33">
        <v>0</v>
      </c>
      <c r="P36" s="33">
        <v>508</v>
      </c>
      <c r="Q36" s="33">
        <v>1429</v>
      </c>
      <c r="R36" s="33">
        <v>1524</v>
      </c>
      <c r="S36" s="34">
        <v>0</v>
      </c>
      <c r="T36" s="34">
        <v>13.254593175853019</v>
      </c>
      <c r="U36" s="34">
        <v>16.010498687664043</v>
      </c>
      <c r="V36" s="34">
        <v>6.2992125984251972</v>
      </c>
      <c r="W36" s="34">
        <v>35.564304461942264</v>
      </c>
      <c r="X36" s="34">
        <v>0</v>
      </c>
      <c r="Y36" s="34">
        <v>24.868766404199476</v>
      </c>
      <c r="Z36" s="34">
        <v>0</v>
      </c>
      <c r="AA36" s="34">
        <v>24.868766404199476</v>
      </c>
      <c r="AB36" s="34">
        <v>0</v>
      </c>
      <c r="AC36" s="34">
        <v>24.868766404199473</v>
      </c>
      <c r="AD36" s="34">
        <v>33.333333333333329</v>
      </c>
      <c r="AE36" s="34">
        <v>0</v>
      </c>
      <c r="AF36" s="34">
        <v>0</v>
      </c>
      <c r="AG36" s="34">
        <v>33.333333333333336</v>
      </c>
      <c r="AH36" s="34">
        <v>93.766404199475062</v>
      </c>
      <c r="AI36" s="35"/>
    </row>
    <row r="37" spans="1:35">
      <c r="A37" s="30" t="s">
        <v>36</v>
      </c>
      <c r="B37" s="33">
        <v>0</v>
      </c>
      <c r="C37" s="33">
        <v>259</v>
      </c>
      <c r="D37" s="33">
        <v>0</v>
      </c>
      <c r="E37" s="33">
        <v>26</v>
      </c>
      <c r="F37" s="33">
        <v>285</v>
      </c>
      <c r="G37" s="33">
        <v>0</v>
      </c>
      <c r="H37" s="33">
        <v>0</v>
      </c>
      <c r="I37" s="33">
        <v>0</v>
      </c>
      <c r="J37" s="33">
        <v>0</v>
      </c>
      <c r="K37" s="33">
        <v>117</v>
      </c>
      <c r="L37" s="33">
        <v>117</v>
      </c>
      <c r="M37" s="33">
        <v>801</v>
      </c>
      <c r="N37" s="33">
        <v>27</v>
      </c>
      <c r="O37" s="33">
        <v>0</v>
      </c>
      <c r="P37" s="33">
        <v>828</v>
      </c>
      <c r="Q37" s="33">
        <v>1230</v>
      </c>
      <c r="R37" s="33">
        <v>1292</v>
      </c>
      <c r="S37" s="34">
        <v>0</v>
      </c>
      <c r="T37" s="34">
        <v>20.046439628482972</v>
      </c>
      <c r="U37" s="34">
        <v>0</v>
      </c>
      <c r="V37" s="34">
        <v>2.0123839009287927</v>
      </c>
      <c r="W37" s="34">
        <v>22.058823529411764</v>
      </c>
      <c r="X37" s="34">
        <v>0</v>
      </c>
      <c r="Y37" s="34">
        <v>0</v>
      </c>
      <c r="Z37" s="34">
        <v>0</v>
      </c>
      <c r="AA37" s="34">
        <v>0</v>
      </c>
      <c r="AB37" s="34">
        <v>9.0557275541795672</v>
      </c>
      <c r="AC37" s="34">
        <v>9.0557275541795672</v>
      </c>
      <c r="AD37" s="34">
        <v>61.996904024767808</v>
      </c>
      <c r="AE37" s="34">
        <v>2.0897832817337463</v>
      </c>
      <c r="AF37" s="34">
        <v>0</v>
      </c>
      <c r="AG37" s="34">
        <v>64.086687306501545</v>
      </c>
      <c r="AH37" s="34">
        <v>95.201238390092882</v>
      </c>
      <c r="AI37" s="35"/>
    </row>
    <row r="38" spans="1:35">
      <c r="A38" s="30" t="s">
        <v>37</v>
      </c>
      <c r="B38" s="33">
        <v>16</v>
      </c>
      <c r="C38" s="33">
        <v>267</v>
      </c>
      <c r="D38" s="33">
        <v>1255</v>
      </c>
      <c r="E38" s="33">
        <v>558</v>
      </c>
      <c r="F38" s="33">
        <v>2080</v>
      </c>
      <c r="G38" s="33">
        <v>288</v>
      </c>
      <c r="H38" s="33">
        <v>1014</v>
      </c>
      <c r="I38" s="33">
        <v>18</v>
      </c>
      <c r="J38" s="33">
        <v>1320</v>
      </c>
      <c r="K38" s="33">
        <v>0</v>
      </c>
      <c r="L38" s="33">
        <v>1320</v>
      </c>
      <c r="M38" s="33">
        <v>1363</v>
      </c>
      <c r="N38" s="33">
        <v>28</v>
      </c>
      <c r="O38" s="33">
        <v>0</v>
      </c>
      <c r="P38" s="33">
        <v>1391</v>
      </c>
      <c r="Q38" s="33">
        <v>4807</v>
      </c>
      <c r="R38" s="33">
        <v>5087</v>
      </c>
      <c r="S38" s="34">
        <v>0.31452722626302337</v>
      </c>
      <c r="T38" s="34">
        <v>5.2486730882642032</v>
      </c>
      <c r="U38" s="34">
        <v>24.670729310005896</v>
      </c>
      <c r="V38" s="34">
        <v>10.969137015922941</v>
      </c>
      <c r="W38" s="34">
        <v>40.88853941419304</v>
      </c>
      <c r="X38" s="34">
        <v>5.6614900727344208</v>
      </c>
      <c r="Y38" s="34">
        <v>19.933162964419108</v>
      </c>
      <c r="Z38" s="34">
        <v>0.3538431295459013</v>
      </c>
      <c r="AA38" s="34">
        <v>25.948496166699428</v>
      </c>
      <c r="AB38" s="34">
        <v>0</v>
      </c>
      <c r="AC38" s="34">
        <v>25.948496166699432</v>
      </c>
      <c r="AD38" s="34">
        <v>26.793788087281307</v>
      </c>
      <c r="AE38" s="34">
        <v>0.55042264596029089</v>
      </c>
      <c r="AF38" s="34">
        <v>0</v>
      </c>
      <c r="AG38" s="34">
        <v>27.344210733241599</v>
      </c>
      <c r="AH38" s="34">
        <v>94.495773540397082</v>
      </c>
      <c r="AI38" s="35"/>
    </row>
    <row r="39" spans="1:35">
      <c r="A39" s="30" t="s">
        <v>38</v>
      </c>
      <c r="B39" s="33">
        <v>0</v>
      </c>
      <c r="C39" s="33">
        <v>68</v>
      </c>
      <c r="D39" s="33">
        <v>309</v>
      </c>
      <c r="E39" s="33">
        <v>117</v>
      </c>
      <c r="F39" s="33">
        <v>494</v>
      </c>
      <c r="G39" s="33">
        <v>98</v>
      </c>
      <c r="H39" s="33">
        <v>386</v>
      </c>
      <c r="I39" s="33">
        <v>22</v>
      </c>
      <c r="J39" s="33">
        <v>506</v>
      </c>
      <c r="K39" s="33">
        <v>118</v>
      </c>
      <c r="L39" s="33">
        <v>624</v>
      </c>
      <c r="M39" s="33">
        <v>491</v>
      </c>
      <c r="N39" s="33">
        <v>0</v>
      </c>
      <c r="O39" s="33">
        <v>0</v>
      </c>
      <c r="P39" s="33">
        <v>491</v>
      </c>
      <c r="Q39" s="33">
        <v>1609</v>
      </c>
      <c r="R39" s="33">
        <v>1701</v>
      </c>
      <c r="S39" s="34">
        <v>0</v>
      </c>
      <c r="T39" s="34">
        <v>3.9976484420928866</v>
      </c>
      <c r="U39" s="34">
        <v>18.1657848324515</v>
      </c>
      <c r="V39" s="34">
        <v>6.8783068783068781</v>
      </c>
      <c r="W39" s="34">
        <v>29.041740152851268</v>
      </c>
      <c r="X39" s="34">
        <v>5.761316872427984</v>
      </c>
      <c r="Y39" s="34">
        <v>22.692533803644913</v>
      </c>
      <c r="Z39" s="34">
        <v>1.2933568489124045</v>
      </c>
      <c r="AA39" s="34">
        <v>29.747207524985299</v>
      </c>
      <c r="AB39" s="34">
        <v>6.9370958259847146</v>
      </c>
      <c r="AC39" s="34">
        <v>36.684303350970012</v>
      </c>
      <c r="AD39" s="34">
        <v>28.865373309817755</v>
      </c>
      <c r="AE39" s="34">
        <v>0</v>
      </c>
      <c r="AF39" s="34">
        <v>0</v>
      </c>
      <c r="AG39" s="34">
        <v>28.865373309817755</v>
      </c>
      <c r="AH39" s="34">
        <v>94.591416813639043</v>
      </c>
      <c r="AI39" s="35"/>
    </row>
    <row r="40" spans="1:35">
      <c r="A40" s="30" t="s">
        <v>39</v>
      </c>
      <c r="B40" s="33">
        <v>3</v>
      </c>
      <c r="C40" s="33">
        <v>183</v>
      </c>
      <c r="D40" s="33">
        <v>0</v>
      </c>
      <c r="E40" s="33">
        <v>0</v>
      </c>
      <c r="F40" s="33">
        <v>183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587</v>
      </c>
      <c r="N40" s="33">
        <v>0</v>
      </c>
      <c r="O40" s="33">
        <v>0</v>
      </c>
      <c r="P40" s="33">
        <v>587</v>
      </c>
      <c r="Q40" s="33">
        <v>773</v>
      </c>
      <c r="R40" s="33">
        <v>785</v>
      </c>
      <c r="S40" s="34">
        <v>0.38216560509554143</v>
      </c>
      <c r="T40" s="34">
        <v>23.312101910828027</v>
      </c>
      <c r="U40" s="34">
        <v>0</v>
      </c>
      <c r="V40" s="34">
        <v>0</v>
      </c>
      <c r="W40" s="34">
        <v>23.312101910828027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74.777070063694268</v>
      </c>
      <c r="AE40" s="34">
        <v>0</v>
      </c>
      <c r="AF40" s="34">
        <v>0</v>
      </c>
      <c r="AG40" s="34">
        <v>74.777070063694268</v>
      </c>
      <c r="AH40" s="34">
        <v>98.471337579617838</v>
      </c>
      <c r="AI40" s="35"/>
    </row>
    <row r="41" spans="1:35">
      <c r="A41" s="30" t="s">
        <v>40</v>
      </c>
      <c r="B41" s="33">
        <v>84</v>
      </c>
      <c r="C41" s="33">
        <v>0</v>
      </c>
      <c r="D41" s="33">
        <v>534</v>
      </c>
      <c r="E41" s="33">
        <v>36</v>
      </c>
      <c r="F41" s="33">
        <v>570</v>
      </c>
      <c r="G41" s="33">
        <v>0</v>
      </c>
      <c r="H41" s="33">
        <v>0</v>
      </c>
      <c r="I41" s="33">
        <v>0</v>
      </c>
      <c r="J41" s="33">
        <v>0</v>
      </c>
      <c r="K41" s="33">
        <v>85</v>
      </c>
      <c r="L41" s="33">
        <v>85</v>
      </c>
      <c r="M41" s="33">
        <v>1494</v>
      </c>
      <c r="N41" s="33">
        <v>16</v>
      </c>
      <c r="O41" s="33">
        <v>0</v>
      </c>
      <c r="P41" s="33">
        <v>1510</v>
      </c>
      <c r="Q41" s="33">
        <v>2249</v>
      </c>
      <c r="R41" s="33">
        <v>2469</v>
      </c>
      <c r="S41" s="34">
        <v>3.4021871202916159</v>
      </c>
      <c r="T41" s="34">
        <v>0</v>
      </c>
      <c r="U41" s="34">
        <v>21.628189550425272</v>
      </c>
      <c r="V41" s="34">
        <v>1.4580801944106927</v>
      </c>
      <c r="W41" s="34">
        <v>23.086269744835967</v>
      </c>
      <c r="X41" s="34">
        <v>0</v>
      </c>
      <c r="Y41" s="34">
        <v>0</v>
      </c>
      <c r="Z41" s="34">
        <v>0</v>
      </c>
      <c r="AA41" s="34">
        <v>0</v>
      </c>
      <c r="AB41" s="34">
        <v>3.4426893479141354</v>
      </c>
      <c r="AC41" s="34">
        <v>3.4426893479141354</v>
      </c>
      <c r="AD41" s="34">
        <v>60.510328068043741</v>
      </c>
      <c r="AE41" s="34">
        <v>0.64803564196030783</v>
      </c>
      <c r="AF41" s="34">
        <v>0</v>
      </c>
      <c r="AG41" s="34">
        <v>61.158363710004046</v>
      </c>
      <c r="AH41" s="34">
        <v>91.089509923045767</v>
      </c>
      <c r="AI41" s="35"/>
    </row>
    <row r="42" spans="1:35">
      <c r="A42" s="30" t="s">
        <v>41</v>
      </c>
      <c r="B42" s="33">
        <v>2</v>
      </c>
      <c r="C42" s="33">
        <v>352</v>
      </c>
      <c r="D42" s="33">
        <v>476</v>
      </c>
      <c r="E42" s="33">
        <v>182</v>
      </c>
      <c r="F42" s="33">
        <v>1010</v>
      </c>
      <c r="G42" s="33">
        <v>0</v>
      </c>
      <c r="H42" s="33">
        <v>400</v>
      </c>
      <c r="I42" s="33">
        <v>60</v>
      </c>
      <c r="J42" s="33">
        <v>460</v>
      </c>
      <c r="K42" s="33">
        <v>0</v>
      </c>
      <c r="L42" s="33">
        <v>460</v>
      </c>
      <c r="M42" s="33">
        <v>662</v>
      </c>
      <c r="N42" s="33">
        <v>0</v>
      </c>
      <c r="O42" s="33">
        <v>0</v>
      </c>
      <c r="P42" s="33">
        <v>662</v>
      </c>
      <c r="Q42" s="33">
        <v>2134</v>
      </c>
      <c r="R42" s="33">
        <v>2514</v>
      </c>
      <c r="S42" s="34">
        <v>7.9554494828957836E-2</v>
      </c>
      <c r="T42" s="34">
        <v>14.001591089896579</v>
      </c>
      <c r="U42" s="34">
        <v>18.933969769291966</v>
      </c>
      <c r="V42" s="34">
        <v>7.2394590294351628</v>
      </c>
      <c r="W42" s="34">
        <v>40.175019888623702</v>
      </c>
      <c r="X42" s="34">
        <v>0</v>
      </c>
      <c r="Y42" s="34">
        <v>15.910898965791567</v>
      </c>
      <c r="Z42" s="34">
        <v>2.3866348448687349</v>
      </c>
      <c r="AA42" s="34">
        <v>18.297533810660301</v>
      </c>
      <c r="AB42" s="34">
        <v>0</v>
      </c>
      <c r="AC42" s="34">
        <v>18.297533810660301</v>
      </c>
      <c r="AD42" s="34">
        <v>26.332537788385046</v>
      </c>
      <c r="AE42" s="34">
        <v>0</v>
      </c>
      <c r="AF42" s="34">
        <v>0</v>
      </c>
      <c r="AG42" s="34">
        <v>26.332537788385043</v>
      </c>
      <c r="AH42" s="34">
        <v>84.884645982498014</v>
      </c>
      <c r="AI42" s="35"/>
    </row>
    <row r="43" spans="1:35">
      <c r="A43" s="30" t="s">
        <v>42</v>
      </c>
      <c r="B43" s="33">
        <v>0</v>
      </c>
      <c r="C43" s="33">
        <v>378</v>
      </c>
      <c r="D43" s="33">
        <v>416</v>
      </c>
      <c r="E43" s="33">
        <v>54</v>
      </c>
      <c r="F43" s="33">
        <v>848</v>
      </c>
      <c r="G43" s="33">
        <v>0</v>
      </c>
      <c r="H43" s="33">
        <v>0</v>
      </c>
      <c r="I43" s="33">
        <v>0</v>
      </c>
      <c r="J43" s="33">
        <v>0</v>
      </c>
      <c r="K43" s="33">
        <v>177</v>
      </c>
      <c r="L43" s="33">
        <v>177</v>
      </c>
      <c r="M43" s="33">
        <v>888</v>
      </c>
      <c r="N43" s="33">
        <v>0</v>
      </c>
      <c r="O43" s="33">
        <v>0</v>
      </c>
      <c r="P43" s="33">
        <v>888</v>
      </c>
      <c r="Q43" s="33">
        <v>1913</v>
      </c>
      <c r="R43" s="33">
        <v>1921</v>
      </c>
      <c r="S43" s="34">
        <v>0</v>
      </c>
      <c r="T43" s="34">
        <v>19.677251431546068</v>
      </c>
      <c r="U43" s="34">
        <v>21.655387818844353</v>
      </c>
      <c r="V43" s="34">
        <v>2.8110359187922955</v>
      </c>
      <c r="W43" s="34">
        <v>44.143675169182714</v>
      </c>
      <c r="X43" s="34">
        <v>0</v>
      </c>
      <c r="Y43" s="34">
        <v>0</v>
      </c>
      <c r="Z43" s="34">
        <v>0</v>
      </c>
      <c r="AA43" s="34">
        <v>0</v>
      </c>
      <c r="AB43" s="34">
        <v>9.2139510671525251</v>
      </c>
      <c r="AC43" s="34">
        <v>9.2139510671525251</v>
      </c>
      <c r="AD43" s="34">
        <v>46.225923997917754</v>
      </c>
      <c r="AE43" s="34">
        <v>0</v>
      </c>
      <c r="AF43" s="34">
        <v>0</v>
      </c>
      <c r="AG43" s="34">
        <v>46.225923997917754</v>
      </c>
      <c r="AH43" s="34">
        <v>99.583550234252996</v>
      </c>
      <c r="AI43" s="35"/>
    </row>
    <row r="44" spans="1:35">
      <c r="A44" s="30" t="s">
        <v>43</v>
      </c>
      <c r="B44" s="33">
        <v>5</v>
      </c>
      <c r="C44" s="33">
        <v>390</v>
      </c>
      <c r="D44" s="33">
        <v>285</v>
      </c>
      <c r="E44" s="33">
        <v>91</v>
      </c>
      <c r="F44" s="33">
        <v>766</v>
      </c>
      <c r="G44" s="33">
        <v>0</v>
      </c>
      <c r="H44" s="33">
        <v>305</v>
      </c>
      <c r="I44" s="33">
        <v>0</v>
      </c>
      <c r="J44" s="33">
        <v>305</v>
      </c>
      <c r="K44" s="33">
        <v>195</v>
      </c>
      <c r="L44" s="33">
        <v>500</v>
      </c>
      <c r="M44" s="33">
        <v>1250</v>
      </c>
      <c r="N44" s="33">
        <v>0</v>
      </c>
      <c r="O44" s="33">
        <v>0</v>
      </c>
      <c r="P44" s="33">
        <v>1250</v>
      </c>
      <c r="Q44" s="33">
        <v>2521</v>
      </c>
      <c r="R44" s="33">
        <v>2683</v>
      </c>
      <c r="S44" s="34">
        <v>0.18635855385762207</v>
      </c>
      <c r="T44" s="34">
        <v>14.535967200894522</v>
      </c>
      <c r="U44" s="34">
        <v>10.622437569884458</v>
      </c>
      <c r="V44" s="34">
        <v>3.3917256802087214</v>
      </c>
      <c r="W44" s="34">
        <v>28.550130450987702</v>
      </c>
      <c r="X44" s="34">
        <v>0</v>
      </c>
      <c r="Y44" s="34">
        <v>11.367871785314946</v>
      </c>
      <c r="Z44" s="34">
        <v>0</v>
      </c>
      <c r="AA44" s="34">
        <v>11.367871785314946</v>
      </c>
      <c r="AB44" s="34">
        <v>7.2679836004472609</v>
      </c>
      <c r="AC44" s="34">
        <v>18.635855385762206</v>
      </c>
      <c r="AD44" s="34">
        <v>46.58963846440551</v>
      </c>
      <c r="AE44" s="34">
        <v>0</v>
      </c>
      <c r="AF44" s="34">
        <v>0</v>
      </c>
      <c r="AG44" s="34">
        <v>46.589638464405517</v>
      </c>
      <c r="AH44" s="34">
        <v>93.961982855013048</v>
      </c>
      <c r="AI44" s="35"/>
    </row>
    <row r="45" spans="1:35">
      <c r="A45" s="30" t="s">
        <v>44</v>
      </c>
      <c r="B45" s="33">
        <v>0</v>
      </c>
      <c r="C45" s="33">
        <v>78</v>
      </c>
      <c r="D45" s="33">
        <v>0</v>
      </c>
      <c r="E45" s="33">
        <v>0</v>
      </c>
      <c r="F45" s="33">
        <v>78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28</v>
      </c>
      <c r="N45" s="33">
        <v>0</v>
      </c>
      <c r="O45" s="33">
        <v>0</v>
      </c>
      <c r="P45" s="33">
        <v>28</v>
      </c>
      <c r="Q45" s="33">
        <v>106</v>
      </c>
      <c r="R45" s="33">
        <v>109</v>
      </c>
      <c r="S45" s="34">
        <v>0</v>
      </c>
      <c r="T45" s="34">
        <v>71.559633027522935</v>
      </c>
      <c r="U45" s="34">
        <v>0</v>
      </c>
      <c r="V45" s="34">
        <v>0</v>
      </c>
      <c r="W45" s="34">
        <v>71.559633027522935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25.688073394495415</v>
      </c>
      <c r="AE45" s="34">
        <v>0</v>
      </c>
      <c r="AF45" s="34">
        <v>0</v>
      </c>
      <c r="AG45" s="34">
        <v>25.688073394495412</v>
      </c>
      <c r="AH45" s="34">
        <v>97.247706422018354</v>
      </c>
      <c r="AI45" s="35"/>
    </row>
    <row r="46" spans="1:35">
      <c r="A46" s="30" t="s">
        <v>45</v>
      </c>
      <c r="B46" s="33">
        <v>6</v>
      </c>
      <c r="C46" s="33">
        <v>291</v>
      </c>
      <c r="D46" s="33">
        <v>371</v>
      </c>
      <c r="E46" s="33">
        <v>28</v>
      </c>
      <c r="F46" s="33">
        <v>690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993</v>
      </c>
      <c r="N46" s="33">
        <v>0</v>
      </c>
      <c r="O46" s="33">
        <v>0</v>
      </c>
      <c r="P46" s="33">
        <v>993</v>
      </c>
      <c r="Q46" s="33">
        <v>1689</v>
      </c>
      <c r="R46" s="33">
        <v>1807</v>
      </c>
      <c r="S46" s="34">
        <v>0.33204205866076369</v>
      </c>
      <c r="T46" s="34">
        <v>16.104039845047041</v>
      </c>
      <c r="U46" s="34">
        <v>20.531267293857223</v>
      </c>
      <c r="V46" s="34">
        <v>1.549529607083564</v>
      </c>
      <c r="W46" s="34">
        <v>38.18483674598783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54.952960708356393</v>
      </c>
      <c r="AE46" s="34">
        <v>0</v>
      </c>
      <c r="AF46" s="34">
        <v>0</v>
      </c>
      <c r="AG46" s="34">
        <v>54.952960708356393</v>
      </c>
      <c r="AH46" s="34">
        <v>93.469839513004985</v>
      </c>
      <c r="AI46" s="35"/>
    </row>
    <row r="47" spans="1:35">
      <c r="A47" s="30" t="s">
        <v>46</v>
      </c>
      <c r="B47" s="33">
        <v>0</v>
      </c>
      <c r="C47" s="33">
        <v>93</v>
      </c>
      <c r="D47" s="33">
        <v>0</v>
      </c>
      <c r="E47" s="33">
        <v>0</v>
      </c>
      <c r="F47" s="33">
        <v>93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18</v>
      </c>
      <c r="N47" s="33">
        <v>0</v>
      </c>
      <c r="O47" s="33">
        <v>0</v>
      </c>
      <c r="P47" s="33">
        <v>18</v>
      </c>
      <c r="Q47" s="33">
        <v>111</v>
      </c>
      <c r="R47" s="33">
        <v>110</v>
      </c>
      <c r="S47" s="34">
        <v>0</v>
      </c>
      <c r="T47" s="34">
        <v>84.545454545454547</v>
      </c>
      <c r="U47" s="34">
        <v>0</v>
      </c>
      <c r="V47" s="34">
        <v>0</v>
      </c>
      <c r="W47" s="34">
        <v>84.545454545454547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16.363636363636363</v>
      </c>
      <c r="AE47" s="34">
        <v>0</v>
      </c>
      <c r="AF47" s="34">
        <v>0</v>
      </c>
      <c r="AG47" s="34">
        <v>16.363636363636363</v>
      </c>
      <c r="AH47" s="34">
        <v>100.90909090909091</v>
      </c>
      <c r="AI47" s="35"/>
    </row>
    <row r="48" spans="1:35">
      <c r="A48" s="30" t="s">
        <v>47</v>
      </c>
      <c r="B48" s="33">
        <v>8</v>
      </c>
      <c r="C48" s="33">
        <v>413</v>
      </c>
      <c r="D48" s="33">
        <v>741</v>
      </c>
      <c r="E48" s="33">
        <v>187</v>
      </c>
      <c r="F48" s="33">
        <v>1341</v>
      </c>
      <c r="G48" s="33">
        <v>0</v>
      </c>
      <c r="H48" s="33">
        <v>0</v>
      </c>
      <c r="I48" s="33">
        <v>0</v>
      </c>
      <c r="J48" s="33">
        <v>0</v>
      </c>
      <c r="K48" s="33">
        <v>182</v>
      </c>
      <c r="L48" s="33">
        <v>182</v>
      </c>
      <c r="M48" s="33">
        <v>2435</v>
      </c>
      <c r="N48" s="33">
        <v>51</v>
      </c>
      <c r="O48" s="33">
        <v>0</v>
      </c>
      <c r="P48" s="33">
        <v>2486</v>
      </c>
      <c r="Q48" s="33">
        <v>4017</v>
      </c>
      <c r="R48" s="33">
        <v>4228</v>
      </c>
      <c r="S48" s="34">
        <v>0.1892147587511826</v>
      </c>
      <c r="T48" s="34">
        <v>9.7682119205298008</v>
      </c>
      <c r="U48" s="34">
        <v>17.526017029328287</v>
      </c>
      <c r="V48" s="34">
        <v>4.4228949858088935</v>
      </c>
      <c r="W48" s="34">
        <v>31.717123935666983</v>
      </c>
      <c r="X48" s="34">
        <v>0</v>
      </c>
      <c r="Y48" s="34">
        <v>0</v>
      </c>
      <c r="Z48" s="34">
        <v>0</v>
      </c>
      <c r="AA48" s="34">
        <v>0</v>
      </c>
      <c r="AB48" s="34">
        <v>4.3046357615894042</v>
      </c>
      <c r="AC48" s="34">
        <v>4.3046357615894042</v>
      </c>
      <c r="AD48" s="34">
        <v>57.592242194891199</v>
      </c>
      <c r="AE48" s="34">
        <v>1.2062440870387889</v>
      </c>
      <c r="AF48" s="34">
        <v>0</v>
      </c>
      <c r="AG48" s="34">
        <v>58.798486281929989</v>
      </c>
      <c r="AH48" s="34">
        <v>95.009460737937559</v>
      </c>
      <c r="AI48" s="35"/>
    </row>
    <row r="49" spans="1:35">
      <c r="A49" s="30" t="s">
        <v>48</v>
      </c>
      <c r="B49" s="33">
        <v>0</v>
      </c>
      <c r="C49" s="33">
        <v>0</v>
      </c>
      <c r="D49" s="33">
        <v>57</v>
      </c>
      <c r="E49" s="33">
        <v>0</v>
      </c>
      <c r="F49" s="33">
        <v>57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144</v>
      </c>
      <c r="N49" s="33">
        <v>0</v>
      </c>
      <c r="O49" s="33">
        <v>0</v>
      </c>
      <c r="P49" s="33">
        <v>144</v>
      </c>
      <c r="Q49" s="33">
        <v>201</v>
      </c>
      <c r="R49" s="33">
        <v>199</v>
      </c>
      <c r="S49" s="34">
        <v>0</v>
      </c>
      <c r="T49" s="34">
        <v>0</v>
      </c>
      <c r="U49" s="34">
        <v>28.643216080402009</v>
      </c>
      <c r="V49" s="34">
        <v>0</v>
      </c>
      <c r="W49" s="34">
        <v>28.643216080402009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72.361809045226138</v>
      </c>
      <c r="AE49" s="34">
        <v>0</v>
      </c>
      <c r="AF49" s="34">
        <v>0</v>
      </c>
      <c r="AG49" s="34">
        <v>72.361809045226124</v>
      </c>
      <c r="AH49" s="34">
        <v>101.00502512562815</v>
      </c>
      <c r="AI49" s="35"/>
    </row>
    <row r="50" spans="1:35">
      <c r="A50" s="30" t="s">
        <v>49</v>
      </c>
      <c r="B50" s="33">
        <v>0</v>
      </c>
      <c r="C50" s="33">
        <v>137</v>
      </c>
      <c r="D50" s="33">
        <v>132</v>
      </c>
      <c r="E50" s="33">
        <v>9</v>
      </c>
      <c r="F50" s="33">
        <v>278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314</v>
      </c>
      <c r="N50" s="33">
        <v>0</v>
      </c>
      <c r="O50" s="33">
        <v>0</v>
      </c>
      <c r="P50" s="33">
        <v>314</v>
      </c>
      <c r="Q50" s="33">
        <v>592</v>
      </c>
      <c r="R50" s="33">
        <v>590</v>
      </c>
      <c r="S50" s="34">
        <v>0</v>
      </c>
      <c r="T50" s="34">
        <v>23.220338983050848</v>
      </c>
      <c r="U50" s="34">
        <v>22.372881355932204</v>
      </c>
      <c r="V50" s="34">
        <v>1.5254237288135593</v>
      </c>
      <c r="W50" s="34">
        <v>47.118644067796609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53.220338983050851</v>
      </c>
      <c r="AE50" s="34">
        <v>0</v>
      </c>
      <c r="AF50" s="34">
        <v>0</v>
      </c>
      <c r="AG50" s="34">
        <v>53.220338983050844</v>
      </c>
      <c r="AH50" s="34">
        <v>100.33898305084745</v>
      </c>
      <c r="AI50" s="35"/>
    </row>
    <row r="51" spans="1:35">
      <c r="A51" s="30" t="s">
        <v>50</v>
      </c>
      <c r="B51" s="33">
        <v>5</v>
      </c>
      <c r="C51" s="33">
        <v>0</v>
      </c>
      <c r="D51" s="33">
        <v>104</v>
      </c>
      <c r="E51" s="33">
        <v>0</v>
      </c>
      <c r="F51" s="33">
        <v>104</v>
      </c>
      <c r="G51" s="33">
        <v>0</v>
      </c>
      <c r="H51" s="33">
        <v>0</v>
      </c>
      <c r="I51" s="33">
        <v>0</v>
      </c>
      <c r="J51" s="33">
        <v>0</v>
      </c>
      <c r="K51" s="33">
        <v>209</v>
      </c>
      <c r="L51" s="33">
        <v>209</v>
      </c>
      <c r="M51" s="33">
        <v>81</v>
      </c>
      <c r="N51" s="33">
        <v>0</v>
      </c>
      <c r="O51" s="33">
        <v>0</v>
      </c>
      <c r="P51" s="33">
        <v>81</v>
      </c>
      <c r="Q51" s="33">
        <v>399</v>
      </c>
      <c r="R51" s="33">
        <v>405</v>
      </c>
      <c r="S51" s="34">
        <v>1.2345679012345678</v>
      </c>
      <c r="T51" s="34">
        <v>0</v>
      </c>
      <c r="U51" s="34">
        <v>25.679012345679013</v>
      </c>
      <c r="V51" s="34">
        <v>0</v>
      </c>
      <c r="W51" s="34">
        <v>25.679012345679013</v>
      </c>
      <c r="X51" s="34">
        <v>0</v>
      </c>
      <c r="Y51" s="34">
        <v>0</v>
      </c>
      <c r="Z51" s="34">
        <v>0</v>
      </c>
      <c r="AA51" s="34">
        <v>0</v>
      </c>
      <c r="AB51" s="34">
        <v>51.604938271604937</v>
      </c>
      <c r="AC51" s="34">
        <v>51.604938271604937</v>
      </c>
      <c r="AD51" s="34">
        <v>20</v>
      </c>
      <c r="AE51" s="34">
        <v>0</v>
      </c>
      <c r="AF51" s="34">
        <v>0</v>
      </c>
      <c r="AG51" s="34">
        <v>20</v>
      </c>
      <c r="AH51" s="34">
        <v>98.518518518518519</v>
      </c>
      <c r="AI51" s="35"/>
    </row>
    <row r="52" spans="1:35">
      <c r="A52" s="30" t="s">
        <v>51</v>
      </c>
      <c r="B52" s="33">
        <v>2</v>
      </c>
      <c r="C52" s="33">
        <v>344</v>
      </c>
      <c r="D52" s="33">
        <v>319</v>
      </c>
      <c r="E52" s="33">
        <v>106</v>
      </c>
      <c r="F52" s="33">
        <v>769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141</v>
      </c>
      <c r="N52" s="33">
        <v>0</v>
      </c>
      <c r="O52" s="33">
        <v>0</v>
      </c>
      <c r="P52" s="33">
        <v>141</v>
      </c>
      <c r="Q52" s="33">
        <v>912</v>
      </c>
      <c r="R52" s="33">
        <v>938</v>
      </c>
      <c r="S52" s="34">
        <v>0.21321961620469082</v>
      </c>
      <c r="T52" s="34">
        <v>36.673773987206822</v>
      </c>
      <c r="U52" s="34">
        <v>34.008528784648185</v>
      </c>
      <c r="V52" s="34">
        <v>11.300639658848613</v>
      </c>
      <c r="W52" s="34">
        <v>81.982942430703616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15.031982942430705</v>
      </c>
      <c r="AE52" s="34">
        <v>0</v>
      </c>
      <c r="AF52" s="34">
        <v>0</v>
      </c>
      <c r="AG52" s="34">
        <v>15.031982942430703</v>
      </c>
      <c r="AH52" s="34">
        <v>97.228144989339015</v>
      </c>
      <c r="AI52" s="35"/>
    </row>
    <row r="53" spans="1:35">
      <c r="A53" s="30" t="s">
        <v>52</v>
      </c>
      <c r="B53" s="33">
        <v>34</v>
      </c>
      <c r="C53" s="33">
        <v>500</v>
      </c>
      <c r="D53" s="33">
        <v>336</v>
      </c>
      <c r="E53" s="33">
        <v>53</v>
      </c>
      <c r="F53" s="33">
        <v>889</v>
      </c>
      <c r="G53" s="33">
        <v>0</v>
      </c>
      <c r="H53" s="33">
        <v>373</v>
      </c>
      <c r="I53" s="33">
        <v>0</v>
      </c>
      <c r="J53" s="33">
        <v>373</v>
      </c>
      <c r="K53" s="33">
        <v>97</v>
      </c>
      <c r="L53" s="33">
        <v>470</v>
      </c>
      <c r="M53" s="33">
        <v>1133</v>
      </c>
      <c r="N53" s="33">
        <v>15</v>
      </c>
      <c r="O53" s="33">
        <v>0</v>
      </c>
      <c r="P53" s="33">
        <v>1148</v>
      </c>
      <c r="Q53" s="33">
        <v>2541</v>
      </c>
      <c r="R53" s="33">
        <v>2839</v>
      </c>
      <c r="S53" s="34">
        <v>1.1976047904191616</v>
      </c>
      <c r="T53" s="34">
        <v>17.611835153222966</v>
      </c>
      <c r="U53" s="34">
        <v>11.835153222965832</v>
      </c>
      <c r="V53" s="34">
        <v>1.8668545262416343</v>
      </c>
      <c r="W53" s="34">
        <v>31.313842902430434</v>
      </c>
      <c r="X53" s="34">
        <v>0</v>
      </c>
      <c r="Y53" s="34">
        <v>13.138429024304333</v>
      </c>
      <c r="Z53" s="34">
        <v>0</v>
      </c>
      <c r="AA53" s="34">
        <v>13.138429024304333</v>
      </c>
      <c r="AB53" s="34">
        <v>3.4166960197252552</v>
      </c>
      <c r="AC53" s="34">
        <v>16.555125044029587</v>
      </c>
      <c r="AD53" s="34">
        <v>39.90841845720324</v>
      </c>
      <c r="AE53" s="34">
        <v>0.52835505459668897</v>
      </c>
      <c r="AF53" s="34">
        <v>0</v>
      </c>
      <c r="AG53" s="34">
        <v>40.436773511799927</v>
      </c>
      <c r="AH53" s="34">
        <v>89.503346248679122</v>
      </c>
      <c r="AI53" s="35"/>
    </row>
    <row r="54" spans="1:35">
      <c r="A54" s="30" t="s">
        <v>53</v>
      </c>
      <c r="B54" s="33">
        <v>7</v>
      </c>
      <c r="C54" s="33">
        <v>117</v>
      </c>
      <c r="D54" s="33">
        <v>0</v>
      </c>
      <c r="E54" s="33">
        <v>0</v>
      </c>
      <c r="F54" s="33">
        <v>117</v>
      </c>
      <c r="G54" s="33">
        <v>0</v>
      </c>
      <c r="H54" s="33">
        <v>0</v>
      </c>
      <c r="I54" s="33">
        <v>0</v>
      </c>
      <c r="J54" s="33">
        <v>0</v>
      </c>
      <c r="K54" s="33">
        <v>109</v>
      </c>
      <c r="L54" s="33">
        <v>109</v>
      </c>
      <c r="M54" s="33">
        <v>181</v>
      </c>
      <c r="N54" s="33">
        <v>0</v>
      </c>
      <c r="O54" s="33">
        <v>0</v>
      </c>
      <c r="P54" s="33">
        <v>181</v>
      </c>
      <c r="Q54" s="33">
        <v>414</v>
      </c>
      <c r="R54" s="33">
        <v>432</v>
      </c>
      <c r="S54" s="34">
        <v>1.6203703703703705</v>
      </c>
      <c r="T54" s="34">
        <v>27.083333333333332</v>
      </c>
      <c r="U54" s="34">
        <v>0</v>
      </c>
      <c r="V54" s="34">
        <v>0</v>
      </c>
      <c r="W54" s="34">
        <v>27.083333333333332</v>
      </c>
      <c r="X54" s="34">
        <v>0</v>
      </c>
      <c r="Y54" s="34">
        <v>0</v>
      </c>
      <c r="Z54" s="34">
        <v>0</v>
      </c>
      <c r="AA54" s="34">
        <v>0</v>
      </c>
      <c r="AB54" s="34">
        <v>25.231481481481481</v>
      </c>
      <c r="AC54" s="34">
        <v>25.231481481481481</v>
      </c>
      <c r="AD54" s="34">
        <v>41.898148148148145</v>
      </c>
      <c r="AE54" s="34">
        <v>0</v>
      </c>
      <c r="AF54" s="34">
        <v>0</v>
      </c>
      <c r="AG54" s="34">
        <v>41.898148148148145</v>
      </c>
      <c r="AH54" s="34">
        <v>95.833333333333343</v>
      </c>
      <c r="AI54" s="35"/>
    </row>
    <row r="55" spans="1:35">
      <c r="A55" s="30" t="s">
        <v>54</v>
      </c>
      <c r="B55" s="33">
        <v>0</v>
      </c>
      <c r="C55" s="33">
        <v>68</v>
      </c>
      <c r="D55" s="33">
        <v>586</v>
      </c>
      <c r="E55" s="33">
        <v>27</v>
      </c>
      <c r="F55" s="33">
        <v>681</v>
      </c>
      <c r="G55" s="33">
        <v>0</v>
      </c>
      <c r="H55" s="33">
        <v>150</v>
      </c>
      <c r="I55" s="33">
        <v>0</v>
      </c>
      <c r="J55" s="33">
        <v>150</v>
      </c>
      <c r="K55" s="33">
        <v>0</v>
      </c>
      <c r="L55" s="33">
        <v>150</v>
      </c>
      <c r="M55" s="33">
        <v>507</v>
      </c>
      <c r="N55" s="33">
        <v>0</v>
      </c>
      <c r="O55" s="33">
        <v>0</v>
      </c>
      <c r="P55" s="33">
        <v>507</v>
      </c>
      <c r="Q55" s="33">
        <v>1338</v>
      </c>
      <c r="R55" s="33">
        <v>1255</v>
      </c>
      <c r="S55" s="34">
        <v>0</v>
      </c>
      <c r="T55" s="34">
        <v>5.4183266932270913</v>
      </c>
      <c r="U55" s="34">
        <v>46.693227091633467</v>
      </c>
      <c r="V55" s="34">
        <v>2.1513944223107568</v>
      </c>
      <c r="W55" s="34">
        <v>54.26294820717132</v>
      </c>
      <c r="X55" s="34">
        <v>0</v>
      </c>
      <c r="Y55" s="34">
        <v>11.952191235059761</v>
      </c>
      <c r="Z55" s="34">
        <v>0</v>
      </c>
      <c r="AA55" s="34">
        <v>11.952191235059761</v>
      </c>
      <c r="AB55" s="34">
        <v>0</v>
      </c>
      <c r="AC55" s="34">
        <v>11.952191235059761</v>
      </c>
      <c r="AD55" s="34">
        <v>40.398406374501995</v>
      </c>
      <c r="AE55" s="34">
        <v>0</v>
      </c>
      <c r="AF55" s="34">
        <v>0</v>
      </c>
      <c r="AG55" s="34">
        <v>40.398406374501995</v>
      </c>
      <c r="AH55" s="34">
        <v>106.61354581673305</v>
      </c>
      <c r="AI55" s="35"/>
    </row>
    <row r="56" spans="1:35">
      <c r="A56" s="30" t="s">
        <v>55</v>
      </c>
      <c r="B56" s="33">
        <v>15</v>
      </c>
      <c r="C56" s="33">
        <v>49</v>
      </c>
      <c r="D56" s="33">
        <v>0</v>
      </c>
      <c r="E56" s="33">
        <v>0</v>
      </c>
      <c r="F56" s="33">
        <v>49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156</v>
      </c>
      <c r="N56" s="33">
        <v>0</v>
      </c>
      <c r="O56" s="33">
        <v>0</v>
      </c>
      <c r="P56" s="33">
        <v>156</v>
      </c>
      <c r="Q56" s="33">
        <v>220</v>
      </c>
      <c r="R56" s="33">
        <v>227</v>
      </c>
      <c r="S56" s="34">
        <v>6.607929515418502</v>
      </c>
      <c r="T56" s="34">
        <v>21.58590308370044</v>
      </c>
      <c r="U56" s="34">
        <v>0</v>
      </c>
      <c r="V56" s="34">
        <v>0</v>
      </c>
      <c r="W56" s="34">
        <v>21.58590308370044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68.722466960352421</v>
      </c>
      <c r="AE56" s="34">
        <v>0</v>
      </c>
      <c r="AF56" s="34">
        <v>0</v>
      </c>
      <c r="AG56" s="34">
        <v>68.722466960352421</v>
      </c>
      <c r="AH56" s="34">
        <v>96.916299559471369</v>
      </c>
      <c r="AI56" s="35"/>
    </row>
    <row r="57" spans="1:35">
      <c r="A57" s="30" t="s">
        <v>56</v>
      </c>
      <c r="B57" s="33">
        <v>2</v>
      </c>
      <c r="C57" s="33">
        <v>0</v>
      </c>
      <c r="D57" s="33">
        <v>439</v>
      </c>
      <c r="E57" s="33">
        <v>51</v>
      </c>
      <c r="F57" s="33">
        <v>490</v>
      </c>
      <c r="G57" s="33">
        <v>0</v>
      </c>
      <c r="H57" s="33">
        <v>0</v>
      </c>
      <c r="I57" s="33">
        <v>0</v>
      </c>
      <c r="J57" s="33">
        <v>0</v>
      </c>
      <c r="K57" s="33">
        <v>128</v>
      </c>
      <c r="L57" s="33">
        <v>128</v>
      </c>
      <c r="M57" s="33">
        <v>499</v>
      </c>
      <c r="N57" s="33">
        <v>0</v>
      </c>
      <c r="O57" s="33">
        <v>0</v>
      </c>
      <c r="P57" s="33">
        <v>499</v>
      </c>
      <c r="Q57" s="33">
        <v>1119</v>
      </c>
      <c r="R57" s="33">
        <v>1255</v>
      </c>
      <c r="S57" s="34">
        <v>0.15936254980079681</v>
      </c>
      <c r="T57" s="34">
        <v>0</v>
      </c>
      <c r="U57" s="34">
        <v>34.980079681274901</v>
      </c>
      <c r="V57" s="34">
        <v>4.0637450199203187</v>
      </c>
      <c r="W57" s="34">
        <v>39.04382470119522</v>
      </c>
      <c r="X57" s="34">
        <v>0</v>
      </c>
      <c r="Y57" s="34">
        <v>0</v>
      </c>
      <c r="Z57" s="34">
        <v>0</v>
      </c>
      <c r="AA57" s="34">
        <v>0</v>
      </c>
      <c r="AB57" s="34">
        <v>10.199203187250996</v>
      </c>
      <c r="AC57" s="34">
        <v>10.199203187250996</v>
      </c>
      <c r="AD57" s="34">
        <v>39.760956175298809</v>
      </c>
      <c r="AE57" s="34">
        <v>0</v>
      </c>
      <c r="AF57" s="34">
        <v>0</v>
      </c>
      <c r="AG57" s="34">
        <v>39.760956175298801</v>
      </c>
      <c r="AH57" s="34">
        <v>89.163346613545812</v>
      </c>
      <c r="AI57" s="35"/>
    </row>
    <row r="58" spans="1:35" ht="16.5" thickBot="1">
      <c r="A58" s="23"/>
    </row>
    <row r="59" spans="1:35" ht="15" customHeight="1" thickBot="1">
      <c r="A59" s="60" t="s">
        <v>57</v>
      </c>
      <c r="B59" s="61" t="s">
        <v>1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 t="s">
        <v>71</v>
      </c>
      <c r="S59" s="61" t="s">
        <v>72</v>
      </c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35"/>
    </row>
    <row r="60" spans="1:35" ht="45" customHeight="1" thickBot="1">
      <c r="A60" s="60"/>
      <c r="B60" s="62" t="s">
        <v>2</v>
      </c>
      <c r="C60" s="61" t="s">
        <v>3</v>
      </c>
      <c r="D60" s="61"/>
      <c r="E60" s="61"/>
      <c r="F60" s="61"/>
      <c r="G60" s="61" t="s">
        <v>66</v>
      </c>
      <c r="H60" s="61"/>
      <c r="I60" s="61"/>
      <c r="J60" s="61"/>
      <c r="K60" s="62" t="s">
        <v>67</v>
      </c>
      <c r="L60" s="61" t="s">
        <v>69</v>
      </c>
      <c r="M60" s="61" t="s">
        <v>68</v>
      </c>
      <c r="N60" s="61"/>
      <c r="O60" s="61"/>
      <c r="P60" s="61"/>
      <c r="Q60" s="61" t="s">
        <v>4</v>
      </c>
      <c r="R60" s="61"/>
      <c r="S60" s="62" t="s">
        <v>2</v>
      </c>
      <c r="T60" s="61" t="s">
        <v>3</v>
      </c>
      <c r="U60" s="61"/>
      <c r="V60" s="61"/>
      <c r="W60" s="61"/>
      <c r="X60" s="61" t="s">
        <v>66</v>
      </c>
      <c r="Y60" s="61"/>
      <c r="Z60" s="61"/>
      <c r="AA60" s="61"/>
      <c r="AB60" s="62" t="s">
        <v>67</v>
      </c>
      <c r="AC60" s="61" t="s">
        <v>69</v>
      </c>
      <c r="AD60" s="61" t="s">
        <v>68</v>
      </c>
      <c r="AE60" s="61"/>
      <c r="AF60" s="61"/>
      <c r="AG60" s="61"/>
      <c r="AH60" s="61" t="s">
        <v>4</v>
      </c>
      <c r="AI60" s="35"/>
    </row>
    <row r="61" spans="1:35" ht="26.25" thickBot="1">
      <c r="A61" s="60"/>
      <c r="B61" s="62" t="s">
        <v>5</v>
      </c>
      <c r="C61" s="62" t="s">
        <v>6</v>
      </c>
      <c r="D61" s="62" t="s">
        <v>7</v>
      </c>
      <c r="E61" s="62" t="s">
        <v>8</v>
      </c>
      <c r="F61" s="62" t="s">
        <v>9</v>
      </c>
      <c r="G61" s="62" t="s">
        <v>6</v>
      </c>
      <c r="H61" s="62" t="s">
        <v>7</v>
      </c>
      <c r="I61" s="62" t="s">
        <v>8</v>
      </c>
      <c r="J61" s="62" t="s">
        <v>9</v>
      </c>
      <c r="K61" s="62" t="s">
        <v>7</v>
      </c>
      <c r="L61" s="61"/>
      <c r="M61" s="62" t="s">
        <v>6</v>
      </c>
      <c r="N61" s="62" t="s">
        <v>7</v>
      </c>
      <c r="O61" s="62" t="s">
        <v>8</v>
      </c>
      <c r="P61" s="62" t="s">
        <v>9</v>
      </c>
      <c r="Q61" s="61"/>
      <c r="R61" s="61"/>
      <c r="S61" s="62" t="s">
        <v>5</v>
      </c>
      <c r="T61" s="62" t="s">
        <v>6</v>
      </c>
      <c r="U61" s="62" t="s">
        <v>7</v>
      </c>
      <c r="V61" s="62" t="s">
        <v>8</v>
      </c>
      <c r="W61" s="62" t="s">
        <v>9</v>
      </c>
      <c r="X61" s="62" t="s">
        <v>6</v>
      </c>
      <c r="Y61" s="62" t="s">
        <v>7</v>
      </c>
      <c r="Z61" s="62" t="s">
        <v>8</v>
      </c>
      <c r="AA61" s="62" t="s">
        <v>9</v>
      </c>
      <c r="AB61" s="62" t="s">
        <v>7</v>
      </c>
      <c r="AC61" s="61"/>
      <c r="AD61" s="62" t="s">
        <v>6</v>
      </c>
      <c r="AE61" s="62" t="s">
        <v>7</v>
      </c>
      <c r="AF61" s="62" t="s">
        <v>8</v>
      </c>
      <c r="AG61" s="62" t="s">
        <v>9</v>
      </c>
      <c r="AH61" s="61"/>
      <c r="AI61" s="35"/>
    </row>
    <row r="62" spans="1:35">
      <c r="A62" s="27" t="s">
        <v>10</v>
      </c>
      <c r="B62" s="28">
        <v>414</v>
      </c>
      <c r="C62" s="28">
        <v>8372</v>
      </c>
      <c r="D62" s="28">
        <v>29431</v>
      </c>
      <c r="E62" s="28">
        <v>10784</v>
      </c>
      <c r="F62" s="28">
        <v>48587</v>
      </c>
      <c r="G62" s="28">
        <v>586</v>
      </c>
      <c r="H62" s="28">
        <v>12724</v>
      </c>
      <c r="I62" s="28">
        <v>820</v>
      </c>
      <c r="J62" s="28">
        <v>14130</v>
      </c>
      <c r="K62" s="28">
        <v>4325</v>
      </c>
      <c r="L62" s="28">
        <v>18455</v>
      </c>
      <c r="M62" s="28">
        <v>40900</v>
      </c>
      <c r="N62" s="28">
        <v>1090</v>
      </c>
      <c r="O62" s="28">
        <v>152</v>
      </c>
      <c r="P62" s="28">
        <v>42142</v>
      </c>
      <c r="Q62" s="28">
        <v>109598</v>
      </c>
      <c r="R62" s="28">
        <v>115174</v>
      </c>
      <c r="S62" s="29">
        <v>0.35945612725094206</v>
      </c>
      <c r="T62" s="29">
        <v>7.2690016844079395</v>
      </c>
      <c r="U62" s="29">
        <v>25.553510340875544</v>
      </c>
      <c r="V62" s="29">
        <v>9.3632243388264715</v>
      </c>
      <c r="W62" s="29">
        <v>42.185736364109957</v>
      </c>
      <c r="X62" s="29">
        <v>0.50879538784795175</v>
      </c>
      <c r="Y62" s="29">
        <v>11.047632278118325</v>
      </c>
      <c r="Z62" s="29">
        <v>0.71196624238109296</v>
      </c>
      <c r="AA62" s="29">
        <v>12.26839390834737</v>
      </c>
      <c r="AB62" s="29">
        <v>3.7551878028027157</v>
      </c>
      <c r="AC62" s="29">
        <v>16.023581711150086</v>
      </c>
      <c r="AD62" s="29">
        <v>35.511486967544755</v>
      </c>
      <c r="AE62" s="29">
        <v>0.94639415145779426</v>
      </c>
      <c r="AF62" s="29">
        <v>0.13197423029503186</v>
      </c>
      <c r="AG62" s="29">
        <v>36.589855349297586</v>
      </c>
      <c r="AH62" s="29">
        <v>95.158629551808573</v>
      </c>
      <c r="AI62" s="35"/>
    </row>
    <row r="63" spans="1:35">
      <c r="A63" s="30" t="s">
        <v>58</v>
      </c>
      <c r="B63" s="33">
        <v>192</v>
      </c>
      <c r="C63" s="33">
        <v>398</v>
      </c>
      <c r="D63" s="33">
        <v>1783</v>
      </c>
      <c r="E63" s="33">
        <v>487</v>
      </c>
      <c r="F63" s="33">
        <v>2668</v>
      </c>
      <c r="G63" s="33">
        <v>0</v>
      </c>
      <c r="H63" s="33">
        <v>753</v>
      </c>
      <c r="I63" s="33">
        <v>0</v>
      </c>
      <c r="J63" s="33">
        <v>753</v>
      </c>
      <c r="K63" s="33">
        <v>920</v>
      </c>
      <c r="L63" s="33">
        <v>1673</v>
      </c>
      <c r="M63" s="33">
        <v>5548</v>
      </c>
      <c r="N63" s="33">
        <v>108</v>
      </c>
      <c r="O63" s="33">
        <v>0</v>
      </c>
      <c r="P63" s="33">
        <v>5656</v>
      </c>
      <c r="Q63" s="33">
        <v>10189</v>
      </c>
      <c r="R63" s="33">
        <v>11008</v>
      </c>
      <c r="S63" s="34">
        <v>1.7441860465116279</v>
      </c>
      <c r="T63" s="34">
        <v>3.6155523255813953</v>
      </c>
      <c r="U63" s="34">
        <v>16.197311046511629</v>
      </c>
      <c r="V63" s="34">
        <v>4.4240552325581399</v>
      </c>
      <c r="W63" s="34">
        <v>24.236918604651162</v>
      </c>
      <c r="X63" s="34">
        <v>0</v>
      </c>
      <c r="Y63" s="34">
        <v>6.8404796511627906</v>
      </c>
      <c r="Z63" s="34">
        <v>0</v>
      </c>
      <c r="AA63" s="34">
        <v>6.8404796511627906</v>
      </c>
      <c r="AB63" s="34">
        <v>8.3575581395348841</v>
      </c>
      <c r="AC63" s="34">
        <v>15.198037790697674</v>
      </c>
      <c r="AD63" s="34">
        <v>50.399709302325576</v>
      </c>
      <c r="AE63" s="34">
        <v>0.98110465116279066</v>
      </c>
      <c r="AF63" s="34">
        <v>0</v>
      </c>
      <c r="AG63" s="34">
        <v>51.380813953488371</v>
      </c>
      <c r="AH63" s="34">
        <v>92.559956395348834</v>
      </c>
      <c r="AI63" s="35"/>
    </row>
    <row r="64" spans="1:35">
      <c r="A64" s="30" t="s">
        <v>59</v>
      </c>
      <c r="B64" s="33">
        <v>32</v>
      </c>
      <c r="C64" s="33">
        <v>1226</v>
      </c>
      <c r="D64" s="33">
        <v>805</v>
      </c>
      <c r="E64" s="33">
        <v>145</v>
      </c>
      <c r="F64" s="33">
        <v>2176</v>
      </c>
      <c r="G64" s="33">
        <v>0</v>
      </c>
      <c r="H64" s="33">
        <v>305</v>
      </c>
      <c r="I64" s="33">
        <v>0</v>
      </c>
      <c r="J64" s="33">
        <v>305</v>
      </c>
      <c r="K64" s="33">
        <v>690</v>
      </c>
      <c r="L64" s="33">
        <v>995</v>
      </c>
      <c r="M64" s="33">
        <v>3087</v>
      </c>
      <c r="N64" s="33">
        <v>0</v>
      </c>
      <c r="O64" s="33">
        <v>0</v>
      </c>
      <c r="P64" s="33">
        <v>3087</v>
      </c>
      <c r="Q64" s="33">
        <v>6290</v>
      </c>
      <c r="R64" s="33">
        <v>6487</v>
      </c>
      <c r="S64" s="34">
        <v>0.49329428086943117</v>
      </c>
      <c r="T64" s="34">
        <v>18.899337135810082</v>
      </c>
      <c r="U64" s="34">
        <v>12.409434253121628</v>
      </c>
      <c r="V64" s="34">
        <v>2.2352397101896102</v>
      </c>
      <c r="W64" s="34">
        <v>33.54401109912132</v>
      </c>
      <c r="X64" s="34">
        <v>0</v>
      </c>
      <c r="Y64" s="34">
        <v>4.7017111145367663</v>
      </c>
      <c r="Z64" s="34">
        <v>0</v>
      </c>
      <c r="AA64" s="34">
        <v>4.7017111145367663</v>
      </c>
      <c r="AB64" s="34">
        <v>10.636657931247109</v>
      </c>
      <c r="AC64" s="34">
        <v>15.338369045783876</v>
      </c>
      <c r="AD64" s="34">
        <v>47.587482657622935</v>
      </c>
      <c r="AE64" s="34">
        <v>0</v>
      </c>
      <c r="AF64" s="34">
        <v>0</v>
      </c>
      <c r="AG64" s="34">
        <v>47.587482657622935</v>
      </c>
      <c r="AH64" s="34">
        <v>96.963157083397562</v>
      </c>
      <c r="AI64" s="35"/>
    </row>
    <row r="65" spans="1:35">
      <c r="A65" s="30" t="s">
        <v>60</v>
      </c>
      <c r="B65" s="33">
        <v>14</v>
      </c>
      <c r="C65" s="33">
        <v>529</v>
      </c>
      <c r="D65" s="33">
        <v>10749</v>
      </c>
      <c r="E65" s="33">
        <v>5086</v>
      </c>
      <c r="F65" s="33">
        <v>16364</v>
      </c>
      <c r="G65" s="33">
        <v>100</v>
      </c>
      <c r="H65" s="33">
        <v>4022</v>
      </c>
      <c r="I65" s="33">
        <v>619</v>
      </c>
      <c r="J65" s="33">
        <v>4741</v>
      </c>
      <c r="K65" s="33">
        <v>0</v>
      </c>
      <c r="L65" s="33">
        <v>4741</v>
      </c>
      <c r="M65" s="33">
        <v>7368</v>
      </c>
      <c r="N65" s="33">
        <v>415</v>
      </c>
      <c r="O65" s="33">
        <v>152</v>
      </c>
      <c r="P65" s="33">
        <v>7935</v>
      </c>
      <c r="Q65" s="33">
        <v>29054</v>
      </c>
      <c r="R65" s="33">
        <v>30177</v>
      </c>
      <c r="S65" s="34">
        <v>4.6392948271862675E-2</v>
      </c>
      <c r="T65" s="34">
        <v>1.7529906882725255</v>
      </c>
      <c r="U65" s="34">
        <v>35.619842926732282</v>
      </c>
      <c r="V65" s="34">
        <v>16.853895350763828</v>
      </c>
      <c r="W65" s="34">
        <v>54.226728965768636</v>
      </c>
      <c r="X65" s="34">
        <v>0.33137820194187628</v>
      </c>
      <c r="Y65" s="34">
        <v>13.328031282102263</v>
      </c>
      <c r="Z65" s="34">
        <v>2.0512310700202141</v>
      </c>
      <c r="AA65" s="34">
        <v>15.710640554064351</v>
      </c>
      <c r="AB65" s="34">
        <v>0</v>
      </c>
      <c r="AC65" s="34">
        <v>15.710640554064353</v>
      </c>
      <c r="AD65" s="34">
        <v>24.415945919077441</v>
      </c>
      <c r="AE65" s="34">
        <v>1.3752195380587864</v>
      </c>
      <c r="AF65" s="34">
        <v>0.50369486695165189</v>
      </c>
      <c r="AG65" s="34">
        <v>26.294860324087882</v>
      </c>
      <c r="AH65" s="34">
        <v>96.278622792192735</v>
      </c>
      <c r="AI65" s="35"/>
    </row>
    <row r="66" spans="1:35">
      <c r="A66" s="30" t="s">
        <v>61</v>
      </c>
      <c r="B66" s="33">
        <v>39</v>
      </c>
      <c r="C66" s="33">
        <v>1839</v>
      </c>
      <c r="D66" s="33">
        <v>2446</v>
      </c>
      <c r="E66" s="33">
        <v>750</v>
      </c>
      <c r="F66" s="33">
        <v>5035</v>
      </c>
      <c r="G66" s="33">
        <v>0</v>
      </c>
      <c r="H66" s="33">
        <v>1130</v>
      </c>
      <c r="I66" s="33">
        <v>60</v>
      </c>
      <c r="J66" s="33">
        <v>1190</v>
      </c>
      <c r="K66" s="33">
        <v>339</v>
      </c>
      <c r="L66" s="33">
        <v>1529</v>
      </c>
      <c r="M66" s="33">
        <v>6439</v>
      </c>
      <c r="N66" s="33">
        <v>78</v>
      </c>
      <c r="O66" s="33">
        <v>0</v>
      </c>
      <c r="P66" s="33">
        <v>6517</v>
      </c>
      <c r="Q66" s="33">
        <v>13120</v>
      </c>
      <c r="R66" s="33">
        <v>13987</v>
      </c>
      <c r="S66" s="34">
        <v>0.27883034246085653</v>
      </c>
      <c r="T66" s="34">
        <v>13.147923071423465</v>
      </c>
      <c r="U66" s="34">
        <v>17.487667119468078</v>
      </c>
      <c r="V66" s="34">
        <v>5.3621219704010867</v>
      </c>
      <c r="W66" s="34">
        <v>35.997712161292625</v>
      </c>
      <c r="X66" s="34">
        <v>0</v>
      </c>
      <c r="Y66" s="34">
        <v>8.0789304354043043</v>
      </c>
      <c r="Z66" s="34">
        <v>0.42896975763208695</v>
      </c>
      <c r="AA66" s="34">
        <v>8.5079001930363916</v>
      </c>
      <c r="AB66" s="34">
        <v>2.423679130621291</v>
      </c>
      <c r="AC66" s="34">
        <v>10.931579323657683</v>
      </c>
      <c r="AD66" s="34">
        <v>46.035604489883461</v>
      </c>
      <c r="AE66" s="34">
        <v>0.55766068492171306</v>
      </c>
      <c r="AF66" s="34">
        <v>0</v>
      </c>
      <c r="AG66" s="34">
        <v>46.593265174805175</v>
      </c>
      <c r="AH66" s="34">
        <v>93.801387002216345</v>
      </c>
      <c r="AI66" s="35"/>
    </row>
    <row r="67" spans="1:35">
      <c r="A67" s="30" t="s">
        <v>62</v>
      </c>
      <c r="B67" s="33">
        <v>24</v>
      </c>
      <c r="C67" s="33">
        <v>1117</v>
      </c>
      <c r="D67" s="33">
        <v>6047</v>
      </c>
      <c r="E67" s="33">
        <v>2165</v>
      </c>
      <c r="F67" s="33">
        <v>9329</v>
      </c>
      <c r="G67" s="33">
        <v>0</v>
      </c>
      <c r="H67" s="33">
        <v>1504</v>
      </c>
      <c r="I67" s="33">
        <v>86</v>
      </c>
      <c r="J67" s="33">
        <v>1590</v>
      </c>
      <c r="K67" s="33">
        <v>665</v>
      </c>
      <c r="L67" s="33">
        <v>2255</v>
      </c>
      <c r="M67" s="33">
        <v>6757</v>
      </c>
      <c r="N67" s="33">
        <v>207</v>
      </c>
      <c r="O67" s="33">
        <v>0</v>
      </c>
      <c r="P67" s="33">
        <v>6964</v>
      </c>
      <c r="Q67" s="33">
        <v>18572</v>
      </c>
      <c r="R67" s="33">
        <v>19130</v>
      </c>
      <c r="S67" s="34">
        <v>0.12545739675901724</v>
      </c>
      <c r="T67" s="34">
        <v>5.8389963408259282</v>
      </c>
      <c r="U67" s="34">
        <v>31.610036591740723</v>
      </c>
      <c r="V67" s="34">
        <v>11.317302665969681</v>
      </c>
      <c r="W67" s="34">
        <v>48.76633559853633</v>
      </c>
      <c r="X67" s="34">
        <v>0</v>
      </c>
      <c r="Y67" s="34">
        <v>7.8619968635650812</v>
      </c>
      <c r="Z67" s="34">
        <v>0.44955567171981181</v>
      </c>
      <c r="AA67" s="34">
        <v>8.3115525352848927</v>
      </c>
      <c r="AB67" s="34">
        <v>3.4762153685311028</v>
      </c>
      <c r="AC67" s="34">
        <v>11.787767903815997</v>
      </c>
      <c r="AD67" s="34">
        <v>35.321484579194987</v>
      </c>
      <c r="AE67" s="34">
        <v>1.0820700470465239</v>
      </c>
      <c r="AF67" s="34">
        <v>0</v>
      </c>
      <c r="AG67" s="34">
        <v>36.403554626241501</v>
      </c>
      <c r="AH67" s="34">
        <v>97.083115525352852</v>
      </c>
      <c r="AI67" s="35"/>
    </row>
    <row r="68" spans="1:35">
      <c r="A68" s="30" t="s">
        <v>63</v>
      </c>
      <c r="B68" s="33">
        <v>49</v>
      </c>
      <c r="C68" s="33">
        <v>1271</v>
      </c>
      <c r="D68" s="33">
        <v>3606</v>
      </c>
      <c r="E68" s="33">
        <v>1116</v>
      </c>
      <c r="F68" s="33">
        <v>5993</v>
      </c>
      <c r="G68" s="33">
        <v>100</v>
      </c>
      <c r="H68" s="33">
        <v>2567</v>
      </c>
      <c r="I68" s="33">
        <v>15</v>
      </c>
      <c r="J68" s="33">
        <v>2682</v>
      </c>
      <c r="K68" s="33">
        <v>1031</v>
      </c>
      <c r="L68" s="33">
        <v>3713</v>
      </c>
      <c r="M68" s="33">
        <v>5939</v>
      </c>
      <c r="N68" s="33">
        <v>239</v>
      </c>
      <c r="O68" s="33">
        <v>0</v>
      </c>
      <c r="P68" s="33">
        <v>6178</v>
      </c>
      <c r="Q68" s="33">
        <v>15933</v>
      </c>
      <c r="R68" s="33">
        <v>16769</v>
      </c>
      <c r="S68" s="34">
        <v>0.29220585604389049</v>
      </c>
      <c r="T68" s="34">
        <v>7.5794621026894866</v>
      </c>
      <c r="U68" s="34">
        <v>21.503965650903453</v>
      </c>
      <c r="V68" s="34">
        <v>6.6551374560200367</v>
      </c>
      <c r="W68" s="34">
        <v>35.738565209612979</v>
      </c>
      <c r="X68" s="34">
        <v>0.59633848172222559</v>
      </c>
      <c r="Y68" s="34">
        <v>15.30800882580953</v>
      </c>
      <c r="Z68" s="34">
        <v>8.9450772258333824E-2</v>
      </c>
      <c r="AA68" s="34">
        <v>15.993798079790089</v>
      </c>
      <c r="AB68" s="34">
        <v>6.1482497465561456</v>
      </c>
      <c r="AC68" s="34">
        <v>22.142047826346236</v>
      </c>
      <c r="AD68" s="34">
        <v>35.416542429482973</v>
      </c>
      <c r="AE68" s="34">
        <v>1.4252489713161189</v>
      </c>
      <c r="AF68" s="34">
        <v>0</v>
      </c>
      <c r="AG68" s="34">
        <v>36.841791400799096</v>
      </c>
      <c r="AH68" s="34">
        <v>95.014610292802189</v>
      </c>
      <c r="AI68" s="35"/>
    </row>
    <row r="69" spans="1:35">
      <c r="A69" s="30" t="s">
        <v>64</v>
      </c>
      <c r="B69" s="33">
        <v>54</v>
      </c>
      <c r="C69" s="33">
        <v>1554</v>
      </c>
      <c r="D69" s="33">
        <v>2574</v>
      </c>
      <c r="E69" s="33">
        <v>852</v>
      </c>
      <c r="F69" s="33">
        <v>4980</v>
      </c>
      <c r="G69" s="33">
        <v>288</v>
      </c>
      <c r="H69" s="33">
        <v>1698</v>
      </c>
      <c r="I69" s="33">
        <v>18</v>
      </c>
      <c r="J69" s="33">
        <v>2004</v>
      </c>
      <c r="K69" s="33">
        <v>373</v>
      </c>
      <c r="L69" s="33">
        <v>2377</v>
      </c>
      <c r="M69" s="33">
        <v>3529</v>
      </c>
      <c r="N69" s="33">
        <v>43</v>
      </c>
      <c r="O69" s="33">
        <v>0</v>
      </c>
      <c r="P69" s="33">
        <v>3572</v>
      </c>
      <c r="Q69" s="33">
        <v>10983</v>
      </c>
      <c r="R69" s="33">
        <v>11789</v>
      </c>
      <c r="S69" s="34">
        <v>0.45805411824582237</v>
      </c>
      <c r="T69" s="34">
        <v>13.181779625074222</v>
      </c>
      <c r="U69" s="34">
        <v>21.833912969717534</v>
      </c>
      <c r="V69" s="34">
        <v>7.2270760878785305</v>
      </c>
      <c r="W69" s="34">
        <v>42.242768682670288</v>
      </c>
      <c r="X69" s="34">
        <v>2.4429552973110527</v>
      </c>
      <c r="Y69" s="34">
        <v>14.403257273729748</v>
      </c>
      <c r="Z69" s="34">
        <v>0.15268470608194079</v>
      </c>
      <c r="AA69" s="34">
        <v>16.998897277122744</v>
      </c>
      <c r="AB69" s="34">
        <v>3.163966409364662</v>
      </c>
      <c r="AC69" s="34">
        <v>20.162863686487402</v>
      </c>
      <c r="AD69" s="34">
        <v>29.934684875731616</v>
      </c>
      <c r="AE69" s="34">
        <v>0.3647467978624141</v>
      </c>
      <c r="AF69" s="34">
        <v>0</v>
      </c>
      <c r="AG69" s="34">
        <v>30.299431673594029</v>
      </c>
      <c r="AH69" s="34">
        <v>93.163118160997541</v>
      </c>
      <c r="AI69" s="35"/>
    </row>
    <row r="70" spans="1:35">
      <c r="A70" s="30" t="s">
        <v>65</v>
      </c>
      <c r="B70" s="33">
        <v>10</v>
      </c>
      <c r="C70" s="33">
        <v>438</v>
      </c>
      <c r="D70" s="33">
        <v>1421</v>
      </c>
      <c r="E70" s="33">
        <v>183</v>
      </c>
      <c r="F70" s="33">
        <v>2042</v>
      </c>
      <c r="G70" s="33">
        <v>98</v>
      </c>
      <c r="H70" s="33">
        <v>745</v>
      </c>
      <c r="I70" s="33">
        <v>22</v>
      </c>
      <c r="J70" s="33">
        <v>865</v>
      </c>
      <c r="K70" s="33">
        <v>307</v>
      </c>
      <c r="L70" s="33">
        <v>1172</v>
      </c>
      <c r="M70" s="33">
        <v>2233</v>
      </c>
      <c r="N70" s="33">
        <v>0</v>
      </c>
      <c r="O70" s="33">
        <v>0</v>
      </c>
      <c r="P70" s="33">
        <v>2233</v>
      </c>
      <c r="Q70" s="33">
        <v>5457</v>
      </c>
      <c r="R70" s="33">
        <v>5827</v>
      </c>
      <c r="S70" s="34">
        <v>0.17161489617298781</v>
      </c>
      <c r="T70" s="34">
        <v>7.5167324523768659</v>
      </c>
      <c r="U70" s="34">
        <v>24.386476746181568</v>
      </c>
      <c r="V70" s="34">
        <v>3.1405525999656771</v>
      </c>
      <c r="W70" s="34">
        <v>35.043761798524116</v>
      </c>
      <c r="X70" s="34">
        <v>1.6818259824952806</v>
      </c>
      <c r="Y70" s="34">
        <v>12.785309764887593</v>
      </c>
      <c r="Z70" s="34">
        <v>0.37755277158057321</v>
      </c>
      <c r="AA70" s="34">
        <v>14.844688518963446</v>
      </c>
      <c r="AB70" s="34">
        <v>5.2685773125107263</v>
      </c>
      <c r="AC70" s="34">
        <v>20.113265831474173</v>
      </c>
      <c r="AD70" s="34">
        <v>38.321606315428184</v>
      </c>
      <c r="AE70" s="34">
        <v>0</v>
      </c>
      <c r="AF70" s="34">
        <v>0</v>
      </c>
      <c r="AG70" s="34">
        <v>38.321606315428177</v>
      </c>
      <c r="AH70" s="34">
        <v>93.650248841599449</v>
      </c>
      <c r="AI70" s="35"/>
    </row>
    <row r="72" spans="1:35">
      <c r="A72" s="25" t="s">
        <v>147</v>
      </c>
    </row>
    <row r="74" spans="1:35">
      <c r="A74" s="26"/>
    </row>
  </sheetData>
  <mergeCells count="28">
    <mergeCell ref="L9:L10"/>
    <mergeCell ref="M9:P9"/>
    <mergeCell ref="Q9:Q10"/>
    <mergeCell ref="T9:W9"/>
    <mergeCell ref="X9:AA9"/>
    <mergeCell ref="AC9:AC10"/>
    <mergeCell ref="AD9:AG9"/>
    <mergeCell ref="AH9:AH10"/>
    <mergeCell ref="A59:A61"/>
    <mergeCell ref="B59:Q59"/>
    <mergeCell ref="R59:R61"/>
    <mergeCell ref="S59:AH59"/>
    <mergeCell ref="C60:F60"/>
    <mergeCell ref="G60:J60"/>
    <mergeCell ref="A8:A10"/>
    <mergeCell ref="B8:Q8"/>
    <mergeCell ref="R8:R10"/>
    <mergeCell ref="S8:AH8"/>
    <mergeCell ref="C9:F9"/>
    <mergeCell ref="G9:J9"/>
    <mergeCell ref="AD60:AG60"/>
    <mergeCell ref="AH60:AH61"/>
    <mergeCell ref="L60:L61"/>
    <mergeCell ref="M60:P60"/>
    <mergeCell ref="Q60:Q61"/>
    <mergeCell ref="T60:W60"/>
    <mergeCell ref="X60:AA60"/>
    <mergeCell ref="AC60:AC61"/>
  </mergeCells>
  <conditionalFormatting sqref="BP11:CE57">
    <cfRule type="cellIs" dxfId="2" priority="3" operator="notEqual">
      <formula>0</formula>
    </cfRule>
  </conditionalFormatting>
  <conditionalFormatting sqref="BP62:CE62">
    <cfRule type="cellIs" dxfId="1" priority="2" operator="notEqual">
      <formula>0</formula>
    </cfRule>
  </conditionalFormatting>
  <conditionalFormatting sqref="BP63:CE70">
    <cfRule type="cellIs" dxfId="0" priority="1" operator="notEqual">
      <formula>0</formula>
    </cfRule>
  </conditionalFormatting>
  <hyperlinks>
    <hyperlink ref="AH7" location="Contenido!A1" display="Contenido!A1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Presentación</vt:lpstr>
      <vt:lpstr>Contenido</vt:lpstr>
      <vt:lpstr>Resumen</vt:lpstr>
      <vt:lpstr>2006-2007</vt:lpstr>
      <vt:lpstr>2007-2008</vt:lpstr>
      <vt:lpstr>2008-2009</vt:lpstr>
      <vt:lpstr>2009-2010</vt:lpstr>
      <vt:lpstr>2010-2011</vt:lpstr>
      <vt:lpstr>2011-2012</vt:lpstr>
      <vt:lpstr>2012-2013</vt:lpstr>
      <vt:lpstr>2013-2014</vt:lpstr>
      <vt:lpstr>2014-2015</vt:lpstr>
      <vt:lpstr>2015-2016</vt:lpstr>
      <vt:lpstr>2016-2017</vt:lpstr>
      <vt:lpstr>2017-2018</vt:lpstr>
      <vt:lpstr>2018-2019</vt:lpstr>
      <vt:lpstr>2019-2020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Diaz Montiel</dc:creator>
  <cp:lastModifiedBy>Gabriela Margarita Manrique Cervantes</cp:lastModifiedBy>
  <dcterms:created xsi:type="dcterms:W3CDTF">2015-08-07T19:26:02Z</dcterms:created>
  <dcterms:modified xsi:type="dcterms:W3CDTF">2020-04-22T18:58:25Z</dcterms:modified>
</cp:coreProperties>
</file>